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C17B0AD2-FA19-434B-BA74-7430AFA1D46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1"/>
  <c r="Y39" i="1" s="1"/>
  <c r="Z39" i="1" s="1"/>
  <c r="J39" i="1"/>
  <c r="Y38" i="11"/>
  <c r="Y40" i="1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J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J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J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27" i="7" l="1"/>
  <c r="Z17" i="2"/>
  <c r="X38" i="2"/>
  <c r="K39" i="2"/>
  <c r="J40" i="2"/>
  <c r="Z17" i="3"/>
  <c r="X38" i="3"/>
  <c r="Z17" i="4"/>
  <c r="X38" i="4"/>
  <c r="Z17" i="5"/>
  <c r="X38" i="5"/>
  <c r="Z17" i="6"/>
  <c r="X38" i="6"/>
  <c r="X38" i="7"/>
  <c r="Z17" i="7"/>
  <c r="X38" i="8"/>
  <c r="Z17" i="8"/>
  <c r="Z17" i="9"/>
  <c r="X38" i="9"/>
  <c r="Z17" i="10"/>
  <c r="X38" i="10"/>
  <c r="Z17" i="11"/>
  <c r="X38" i="11"/>
  <c r="Z17" i="12"/>
  <c r="X38" i="12"/>
  <c r="Z17" i="13"/>
  <c r="X38" i="13"/>
  <c r="Z17" i="14"/>
  <c r="X38" i="14"/>
  <c r="Z17" i="15"/>
  <c r="X38" i="15"/>
  <c r="Z17" i="16"/>
  <c r="X38" i="16"/>
  <c r="Z17" i="17"/>
  <c r="X38" i="17"/>
  <c r="Z17" i="18"/>
  <c r="X38" i="18"/>
  <c r="Z17" i="19"/>
  <c r="X38" i="19"/>
  <c r="Z17" i="20"/>
  <c r="X38" i="20"/>
  <c r="Z17" i="21"/>
  <c r="X38" i="21"/>
  <c r="Z17" i="22"/>
  <c r="X38" i="22"/>
  <c r="Z17" i="23"/>
  <c r="X38" i="23"/>
  <c r="Z17" i="24"/>
  <c r="X38" i="24"/>
  <c r="Z17" i="25"/>
  <c r="X38" i="25"/>
  <c r="X38" i="26"/>
  <c r="Z17" i="26"/>
  <c r="Z17" i="27"/>
  <c r="X38" i="27"/>
  <c r="X38" i="28"/>
  <c r="Z17" i="28"/>
  <c r="Z17" i="29"/>
  <c r="X38" i="29"/>
  <c r="Z17" i="30"/>
  <c r="X38" i="30"/>
  <c r="Z17" i="31"/>
  <c r="X38" i="31"/>
  <c r="Z17" i="32"/>
  <c r="X38" i="32"/>
  <c r="X38" i="33"/>
  <c r="Z17" i="33"/>
  <c r="X38" i="34"/>
  <c r="Z17" i="34"/>
  <c r="K39" i="34"/>
  <c r="J40" i="34"/>
  <c r="Z17" i="35"/>
  <c r="X38" i="35"/>
  <c r="Z17" i="36"/>
  <c r="X38" i="36"/>
  <c r="X38" i="37"/>
  <c r="Z17" i="37"/>
  <c r="Z17" i="38"/>
  <c r="X38" i="38"/>
  <c r="X38" i="39"/>
  <c r="Z17" i="39"/>
  <c r="Z17" i="40"/>
  <c r="X38" i="40"/>
  <c r="Z17" i="1"/>
  <c r="X38" i="1"/>
  <c r="Y40" i="2"/>
  <c r="Y40" i="3"/>
  <c r="Y40" i="4"/>
  <c r="Y40" i="5"/>
  <c r="Y40" i="6"/>
  <c r="Y40" i="7"/>
  <c r="Y40" i="8"/>
  <c r="Y40" i="9"/>
  <c r="Y40" i="10"/>
  <c r="Y40" i="12"/>
  <c r="Y40" i="13"/>
  <c r="Y40" i="14"/>
  <c r="Y40" i="15"/>
  <c r="Y40" i="16"/>
  <c r="Y40" i="17"/>
  <c r="Y40" i="28"/>
  <c r="Y40" i="29"/>
  <c r="Y40" i="30"/>
  <c r="Y40" i="31"/>
  <c r="Y40" i="32"/>
  <c r="Y40" i="33"/>
  <c r="Y40" i="34"/>
  <c r="Y40" i="35"/>
  <c r="Y40" i="36"/>
  <c r="Y40" i="37"/>
  <c r="Y40" i="38"/>
  <c r="Y40" i="39"/>
  <c r="Y40" i="40"/>
  <c r="Y40" i="1"/>
  <c r="J40" i="23"/>
  <c r="K39" i="23"/>
  <c r="J40" i="15"/>
  <c r="K39" i="15"/>
  <c r="J40" i="7"/>
  <c r="K39" i="7"/>
  <c r="J40" i="40"/>
  <c r="K39" i="40"/>
  <c r="J40" i="35"/>
  <c r="K39" i="35"/>
  <c r="J40" i="28"/>
  <c r="K39" i="28"/>
  <c r="J40" i="39"/>
  <c r="K39" i="39"/>
  <c r="J40" i="27"/>
  <c r="K39" i="27"/>
  <c r="J40" i="19"/>
  <c r="K39" i="19"/>
  <c r="J40" i="11"/>
  <c r="K39" i="11"/>
  <c r="J40" i="24"/>
  <c r="K39" i="24"/>
  <c r="J40" i="1"/>
  <c r="K39" i="1"/>
  <c r="K39" i="36"/>
  <c r="J40" i="36"/>
  <c r="J40" i="33"/>
  <c r="K39" i="33"/>
  <c r="K39" i="16"/>
  <c r="J40" i="16"/>
  <c r="J40" i="8"/>
  <c r="K39" i="8"/>
  <c r="K39" i="37"/>
  <c r="J40" i="37"/>
  <c r="N39" i="34"/>
  <c r="K40" i="34"/>
  <c r="L39" i="34" s="1"/>
  <c r="L40" i="34" s="1"/>
  <c r="M39" i="34" s="1"/>
  <c r="M40" i="34" s="1"/>
  <c r="J40" i="32"/>
  <c r="K39" i="32"/>
  <c r="J40" i="17"/>
  <c r="K39" i="17"/>
  <c r="J40" i="9"/>
  <c r="K39" i="9"/>
  <c r="J40" i="3"/>
  <c r="K39" i="3"/>
  <c r="K39" i="29"/>
  <c r="J40" i="29"/>
  <c r="K39" i="31"/>
  <c r="K39" i="30"/>
  <c r="K39" i="18"/>
  <c r="K39" i="10"/>
  <c r="J40" i="4"/>
  <c r="K39" i="4"/>
  <c r="J40" i="25"/>
  <c r="K39" i="25"/>
  <c r="J40" i="20"/>
  <c r="K39" i="20"/>
  <c r="J40" i="12"/>
  <c r="K39" i="12"/>
  <c r="K39" i="26"/>
  <c r="J40" i="21"/>
  <c r="K39" i="21"/>
  <c r="J40" i="13"/>
  <c r="K39" i="13"/>
  <c r="J40" i="5"/>
  <c r="K39" i="5"/>
  <c r="K39" i="38"/>
  <c r="K39" i="22"/>
  <c r="K39" i="14"/>
  <c r="K39" i="6"/>
  <c r="X40" i="2" l="1"/>
  <c r="Z40" i="2" s="1"/>
  <c r="Z38" i="2"/>
  <c r="X40" i="3"/>
  <c r="Z40" i="3" s="1"/>
  <c r="Z38" i="3"/>
  <c r="X40" i="4"/>
  <c r="Z40" i="4" s="1"/>
  <c r="Z38" i="4"/>
  <c r="X40" i="5"/>
  <c r="Z40" i="5" s="1"/>
  <c r="Z38" i="5"/>
  <c r="X40" i="6"/>
  <c r="Z40" i="6" s="1"/>
  <c r="Z38" i="6"/>
  <c r="X40" i="7"/>
  <c r="Z40" i="7" s="1"/>
  <c r="Z38" i="7"/>
  <c r="X40" i="8"/>
  <c r="Z40" i="8" s="1"/>
  <c r="Z38" i="8"/>
  <c r="X40" i="9"/>
  <c r="Z40" i="9" s="1"/>
  <c r="Z38" i="9"/>
  <c r="X40" i="10"/>
  <c r="Z40" i="10" s="1"/>
  <c r="Z38" i="10"/>
  <c r="X40" i="11"/>
  <c r="Z40" i="11" s="1"/>
  <c r="Z38" i="11"/>
  <c r="X40" i="12"/>
  <c r="Z40" i="12" s="1"/>
  <c r="Z38" i="12"/>
  <c r="X40" i="13"/>
  <c r="Z40" i="13" s="1"/>
  <c r="Z38" i="13"/>
  <c r="X40" i="14"/>
  <c r="Z40" i="14" s="1"/>
  <c r="Z38" i="14"/>
  <c r="Z38" i="15"/>
  <c r="X40" i="15"/>
  <c r="Z40" i="15" s="1"/>
  <c r="Z38" i="16"/>
  <c r="X40" i="16"/>
  <c r="Z40" i="16" s="1"/>
  <c r="X40" i="17"/>
  <c r="Z40" i="17" s="1"/>
  <c r="Z38" i="17"/>
  <c r="X40" i="18"/>
  <c r="Z40" i="18" s="1"/>
  <c r="Z38" i="18"/>
  <c r="X40" i="19"/>
  <c r="Z40" i="19" s="1"/>
  <c r="Z38" i="19"/>
  <c r="X40" i="20"/>
  <c r="Z40" i="20" s="1"/>
  <c r="Z38" i="20"/>
  <c r="X40" i="21"/>
  <c r="Z40" i="21" s="1"/>
  <c r="Z38" i="21"/>
  <c r="X40" i="22"/>
  <c r="Z40" i="22" s="1"/>
  <c r="Z38" i="22"/>
  <c r="X40" i="23"/>
  <c r="Z40" i="23" s="1"/>
  <c r="Z38" i="23"/>
  <c r="X40" i="24"/>
  <c r="Z40" i="24" s="1"/>
  <c r="Z38" i="24"/>
  <c r="X40" i="25"/>
  <c r="Z40" i="25" s="1"/>
  <c r="Z38" i="25"/>
  <c r="X40" i="26"/>
  <c r="Z40" i="26" s="1"/>
  <c r="Z38" i="26"/>
  <c r="X40" i="27"/>
  <c r="Z40" i="27" s="1"/>
  <c r="Z38" i="27"/>
  <c r="X40" i="28"/>
  <c r="Z40" i="28" s="1"/>
  <c r="Z38" i="28"/>
  <c r="X40" i="29"/>
  <c r="Z40" i="29" s="1"/>
  <c r="Z38" i="29"/>
  <c r="X40" i="30"/>
  <c r="Z40" i="30" s="1"/>
  <c r="Z38" i="30"/>
  <c r="X40" i="31"/>
  <c r="Z40" i="31" s="1"/>
  <c r="Z38" i="31"/>
  <c r="Z38" i="32"/>
  <c r="X40" i="32"/>
  <c r="Z40" i="32" s="1"/>
  <c r="X40" i="33"/>
  <c r="Z40" i="33" s="1"/>
  <c r="Z38" i="33"/>
  <c r="Z38" i="34"/>
  <c r="X40" i="34"/>
  <c r="Z40" i="34" s="1"/>
  <c r="X40" i="35"/>
  <c r="Z40" i="35" s="1"/>
  <c r="Z38" i="35"/>
  <c r="X40" i="36"/>
  <c r="Z40" i="36" s="1"/>
  <c r="Z38" i="36"/>
  <c r="X40" i="37"/>
  <c r="Z40" i="37" s="1"/>
  <c r="Z38" i="37"/>
  <c r="X40" i="38"/>
  <c r="Z40" i="38" s="1"/>
  <c r="Z38" i="38"/>
  <c r="Z38" i="39"/>
  <c r="X40" i="39"/>
  <c r="Z40" i="39" s="1"/>
  <c r="Z38" i="40"/>
  <c r="X40" i="40"/>
  <c r="Z40" i="40" s="1"/>
  <c r="X40" i="1"/>
  <c r="Z40" i="1" s="1"/>
  <c r="Z38" i="1"/>
  <c r="K40" i="2"/>
  <c r="L39" i="2" s="1"/>
  <c r="L40" i="2" s="1"/>
  <c r="M39" i="2" s="1"/>
  <c r="M40" i="2" s="1"/>
  <c r="N39" i="2"/>
  <c r="N39" i="32"/>
  <c r="K40" i="32"/>
  <c r="L39" i="32" s="1"/>
  <c r="L40" i="32" s="1"/>
  <c r="M39" i="32" s="1"/>
  <c r="M40" i="32" s="1"/>
  <c r="N39" i="40"/>
  <c r="K40" i="40"/>
  <c r="L39" i="40" s="1"/>
  <c r="L40" i="40" s="1"/>
  <c r="M39" i="40" s="1"/>
  <c r="M40" i="40" s="1"/>
  <c r="N39" i="25"/>
  <c r="K40" i="25"/>
  <c r="L39" i="25" s="1"/>
  <c r="L40" i="25" s="1"/>
  <c r="M39" i="25" s="1"/>
  <c r="M40" i="25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39"/>
  <c r="K40" i="39"/>
  <c r="L39" i="39" s="1"/>
  <c r="L40" i="39" s="1"/>
  <c r="M39" i="39" s="1"/>
  <c r="M40" i="39" s="1"/>
  <c r="N39" i="10"/>
  <c r="K40" i="10"/>
  <c r="L39" i="10" s="1"/>
  <c r="L40" i="10" s="1"/>
  <c r="M39" i="10" s="1"/>
  <c r="M40" i="10" s="1"/>
  <c r="N39" i="28"/>
  <c r="K40" i="28"/>
  <c r="L39" i="28" s="1"/>
  <c r="L40" i="28" s="1"/>
  <c r="M39" i="28" s="1"/>
  <c r="M40" i="28" s="1"/>
  <c r="N39" i="27"/>
  <c r="K40" i="27"/>
  <c r="L39" i="27" s="1"/>
  <c r="L40" i="27" s="1"/>
  <c r="M39" i="27" s="1"/>
  <c r="M40" i="27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22"/>
  <c r="K40" i="22"/>
  <c r="L39" i="22" s="1"/>
  <c r="L40" i="22" s="1"/>
  <c r="M39" i="22" s="1"/>
  <c r="M40" i="22" s="1"/>
  <c r="N39" i="38"/>
  <c r="K40" i="38"/>
  <c r="L39" i="38" s="1"/>
  <c r="L40" i="38" s="1"/>
  <c r="M39" i="38" s="1"/>
  <c r="M40" i="38" s="1"/>
  <c r="N39" i="33"/>
  <c r="K40" i="33"/>
  <c r="L39" i="33" s="1"/>
  <c r="L40" i="33" s="1"/>
  <c r="M39" i="33" s="1"/>
  <c r="M40" i="33" s="1"/>
  <c r="N39" i="8"/>
  <c r="K40" i="8"/>
  <c r="L39" i="8" s="1"/>
  <c r="L40" i="8" s="1"/>
  <c r="M39" i="8" s="1"/>
  <c r="M40" i="8" s="1"/>
  <c r="N39" i="29"/>
  <c r="K40" i="29"/>
  <c r="L39" i="29" s="1"/>
  <c r="L40" i="29" s="1"/>
  <c r="M39" i="29" s="1"/>
  <c r="M40" i="29" s="1"/>
  <c r="N40" i="34"/>
  <c r="O39" i="34"/>
  <c r="N39" i="9"/>
  <c r="K40" i="9"/>
  <c r="L39" i="9" s="1"/>
  <c r="L40" i="9" s="1"/>
  <c r="M39" i="9" s="1"/>
  <c r="M40" i="9" s="1"/>
  <c r="N39" i="11"/>
  <c r="K40" i="11"/>
  <c r="L39" i="11" s="1"/>
  <c r="L40" i="11" s="1"/>
  <c r="M39" i="11" s="1"/>
  <c r="M40" i="11" s="1"/>
  <c r="N39" i="20"/>
  <c r="K40" i="20"/>
  <c r="L39" i="20" s="1"/>
  <c r="L40" i="20" s="1"/>
  <c r="M39" i="20" s="1"/>
  <c r="M40" i="20" s="1"/>
  <c r="N40" i="2"/>
  <c r="O39" i="2"/>
  <c r="N39" i="19"/>
  <c r="K40" i="19"/>
  <c r="L39" i="19" s="1"/>
  <c r="L40" i="19" s="1"/>
  <c r="M39" i="19" s="1"/>
  <c r="M40" i="19" s="1"/>
  <c r="N39" i="35"/>
  <c r="K40" i="35"/>
  <c r="L39" i="35" s="1"/>
  <c r="L40" i="35" s="1"/>
  <c r="M39" i="35" s="1"/>
  <c r="M40" i="35" s="1"/>
  <c r="N39" i="23"/>
  <c r="K40" i="23"/>
  <c r="L39" i="23" s="1"/>
  <c r="L40" i="23" s="1"/>
  <c r="M39" i="23" s="1"/>
  <c r="M40" i="23" s="1"/>
  <c r="N39" i="21"/>
  <c r="K40" i="21"/>
  <c r="L39" i="21" s="1"/>
  <c r="L40" i="21" s="1"/>
  <c r="M39" i="21" s="1"/>
  <c r="M40" i="21" s="1"/>
  <c r="N39" i="14"/>
  <c r="K40" i="14"/>
  <c r="L39" i="14" s="1"/>
  <c r="L40" i="14" s="1"/>
  <c r="M39" i="14" s="1"/>
  <c r="M40" i="14" s="1"/>
  <c r="N39" i="4"/>
  <c r="K40" i="4"/>
  <c r="L39" i="4" s="1"/>
  <c r="L40" i="4" s="1"/>
  <c r="M39" i="4" s="1"/>
  <c r="M40" i="4" s="1"/>
  <c r="N39" i="24"/>
  <c r="K40" i="24"/>
  <c r="L39" i="24" s="1"/>
  <c r="L40" i="24" s="1"/>
  <c r="M39" i="24" s="1"/>
  <c r="M40" i="24" s="1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15"/>
  <c r="K40" i="15"/>
  <c r="L39" i="15" s="1"/>
  <c r="L40" i="15" s="1"/>
  <c r="M39" i="15" s="1"/>
  <c r="M40" i="15" s="1"/>
  <c r="N39" i="5"/>
  <c r="K40" i="5"/>
  <c r="L39" i="5" s="1"/>
  <c r="L40" i="5" s="1"/>
  <c r="M39" i="5" s="1"/>
  <c r="M40" i="5" s="1"/>
  <c r="N39" i="18"/>
  <c r="K40" i="18"/>
  <c r="L39" i="18" s="1"/>
  <c r="L40" i="18" s="1"/>
  <c r="M39" i="18" s="1"/>
  <c r="M40" i="18" s="1"/>
  <c r="N39" i="37"/>
  <c r="K40" i="37"/>
  <c r="L39" i="37" s="1"/>
  <c r="L40" i="37" s="1"/>
  <c r="M39" i="37" s="1"/>
  <c r="M40" i="37" s="1"/>
  <c r="N39" i="30"/>
  <c r="K40" i="30"/>
  <c r="L39" i="30" s="1"/>
  <c r="L40" i="30" s="1"/>
  <c r="M39" i="30" s="1"/>
  <c r="M40" i="30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N39" i="31"/>
  <c r="K40" i="31"/>
  <c r="L39" i="31" s="1"/>
  <c r="L40" i="31" s="1"/>
  <c r="M39" i="31" s="1"/>
  <c r="M40" i="31" s="1"/>
  <c r="N39" i="36"/>
  <c r="K40" i="36"/>
  <c r="L39" i="36" s="1"/>
  <c r="L40" i="36" s="1"/>
  <c r="M39" i="36" s="1"/>
  <c r="M40" i="36" s="1"/>
  <c r="N40" i="15" l="1"/>
  <c r="O39" i="15"/>
  <c r="N40" i="10"/>
  <c r="O39" i="10"/>
  <c r="O39" i="26"/>
  <c r="N40" i="26"/>
  <c r="N40" i="4"/>
  <c r="O39" i="4"/>
  <c r="N40" i="11"/>
  <c r="O39" i="11"/>
  <c r="N40" i="12"/>
  <c r="O39" i="12"/>
  <c r="N40" i="33"/>
  <c r="O39" i="33"/>
  <c r="R39" i="34"/>
  <c r="O40" i="34"/>
  <c r="P39" i="34" s="1"/>
  <c r="P40" i="34" s="1"/>
  <c r="Q39" i="34" s="1"/>
  <c r="Q40" i="34" s="1"/>
  <c r="N40" i="40"/>
  <c r="O39" i="40"/>
  <c r="N40" i="30"/>
  <c r="O39" i="30"/>
  <c r="N40" i="8"/>
  <c r="O39" i="8"/>
  <c r="N40" i="9"/>
  <c r="O39" i="9"/>
  <c r="N40" i="25"/>
  <c r="O39" i="25"/>
  <c r="N40" i="18"/>
  <c r="O39" i="18"/>
  <c r="O39" i="27"/>
  <c r="N40" i="27"/>
  <c r="N40" i="36"/>
  <c r="O39" i="36"/>
  <c r="N40" i="7"/>
  <c r="O39" i="7"/>
  <c r="N40" i="37"/>
  <c r="O39" i="37"/>
  <c r="N40" i="19"/>
  <c r="O39" i="19"/>
  <c r="O39" i="39"/>
  <c r="N40" i="39"/>
  <c r="N40" i="13"/>
  <c r="O39" i="13"/>
  <c r="N40" i="21"/>
  <c r="O39" i="21"/>
  <c r="O40" i="2"/>
  <c r="P39" i="2" s="1"/>
  <c r="P40" i="2" s="1"/>
  <c r="Q39" i="2" s="1"/>
  <c r="Q40" i="2" s="1"/>
  <c r="R39" i="2"/>
  <c r="N40" i="17"/>
  <c r="O39" i="17"/>
  <c r="N40" i="20"/>
  <c r="O39" i="20"/>
  <c r="N40" i="22"/>
  <c r="O39" i="22"/>
  <c r="N40" i="28"/>
  <c r="O39" i="28"/>
  <c r="N40" i="1"/>
  <c r="O39" i="1"/>
  <c r="N40" i="32"/>
  <c r="O39" i="32"/>
  <c r="O39" i="35"/>
  <c r="N40" i="35"/>
  <c r="O39" i="31"/>
  <c r="N40" i="31"/>
  <c r="N40" i="14"/>
  <c r="O39" i="14"/>
  <c r="N40" i="3"/>
  <c r="O39" i="3"/>
  <c r="N40" i="16"/>
  <c r="O39" i="16"/>
  <c r="N40" i="38"/>
  <c r="O39" i="38"/>
  <c r="N40" i="6"/>
  <c r="O39" i="6"/>
  <c r="N40" i="5"/>
  <c r="O39" i="5"/>
  <c r="N40" i="24"/>
  <c r="O39" i="24"/>
  <c r="N40" i="23"/>
  <c r="O39" i="23"/>
  <c r="N40" i="29"/>
  <c r="O39" i="29"/>
  <c r="O40" i="17" l="1"/>
  <c r="P39" i="17" s="1"/>
  <c r="P40" i="17" s="1"/>
  <c r="Q39" i="17" s="1"/>
  <c r="Q40" i="17" s="1"/>
  <c r="R39" i="17"/>
  <c r="O40" i="6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O40" i="39"/>
  <c r="P39" i="39" s="1"/>
  <c r="P40" i="39" s="1"/>
  <c r="Q39" i="39" s="1"/>
  <c r="Q40" i="39" s="1"/>
  <c r="R39" i="39"/>
  <c r="O40" i="38"/>
  <c r="P39" i="38" s="1"/>
  <c r="P40" i="38" s="1"/>
  <c r="Q39" i="38" s="1"/>
  <c r="Q40" i="38" s="1"/>
  <c r="R39" i="38"/>
  <c r="O40" i="16"/>
  <c r="P39" i="16" s="1"/>
  <c r="P40" i="16" s="1"/>
  <c r="Q39" i="16" s="1"/>
  <c r="Q40" i="16" s="1"/>
  <c r="R39" i="16"/>
  <c r="O40" i="12"/>
  <c r="P39" i="12" s="1"/>
  <c r="P40" i="12" s="1"/>
  <c r="Q39" i="12" s="1"/>
  <c r="Q40" i="12" s="1"/>
  <c r="R39" i="12"/>
  <c r="O40" i="14"/>
  <c r="P39" i="14" s="1"/>
  <c r="P40" i="14" s="1"/>
  <c r="Q39" i="14" s="1"/>
  <c r="Q40" i="14" s="1"/>
  <c r="R39" i="14"/>
  <c r="O40" i="36"/>
  <c r="P39" i="36" s="1"/>
  <c r="P40" i="36" s="1"/>
  <c r="Q39" i="36" s="1"/>
  <c r="Q40" i="36" s="1"/>
  <c r="R39" i="36"/>
  <c r="O40" i="19"/>
  <c r="P39" i="19" s="1"/>
  <c r="P40" i="19" s="1"/>
  <c r="Q39" i="19" s="1"/>
  <c r="Q40" i="19" s="1"/>
  <c r="R39" i="19"/>
  <c r="O40" i="31"/>
  <c r="P39" i="31" s="1"/>
  <c r="P40" i="31" s="1"/>
  <c r="Q39" i="31" s="1"/>
  <c r="Q40" i="31" s="1"/>
  <c r="R39" i="31"/>
  <c r="O40" i="26"/>
  <c r="P39" i="26" s="1"/>
  <c r="P40" i="26" s="1"/>
  <c r="Q39" i="26" s="1"/>
  <c r="Q40" i="26" s="1"/>
  <c r="R39" i="26"/>
  <c r="O40" i="35"/>
  <c r="P39" i="35" s="1"/>
  <c r="P40" i="35" s="1"/>
  <c r="Q39" i="35" s="1"/>
  <c r="Q40" i="35" s="1"/>
  <c r="R39" i="35"/>
  <c r="O40" i="1"/>
  <c r="P39" i="1" s="1"/>
  <c r="P40" i="1" s="1"/>
  <c r="Q39" i="1" s="1"/>
  <c r="Q40" i="1" s="1"/>
  <c r="R39" i="1"/>
  <c r="O40" i="9"/>
  <c r="P39" i="9" s="1"/>
  <c r="P40" i="9" s="1"/>
  <c r="Q39" i="9" s="1"/>
  <c r="Q40" i="9" s="1"/>
  <c r="R39" i="9"/>
  <c r="R39" i="33"/>
  <c r="O40" i="33"/>
  <c r="P39" i="33" s="1"/>
  <c r="P40" i="33" s="1"/>
  <c r="Q39" i="33" s="1"/>
  <c r="Q40" i="33" s="1"/>
  <c r="O40" i="27"/>
  <c r="P39" i="27" s="1"/>
  <c r="P40" i="27" s="1"/>
  <c r="Q39" i="27" s="1"/>
  <c r="Q40" i="27" s="1"/>
  <c r="R39" i="27"/>
  <c r="O40" i="37"/>
  <c r="P39" i="37" s="1"/>
  <c r="P40" i="37" s="1"/>
  <c r="Q39" i="37" s="1"/>
  <c r="Q40" i="37" s="1"/>
  <c r="R39" i="37"/>
  <c r="O40" i="10"/>
  <c r="P39" i="10" s="1"/>
  <c r="P40" i="10" s="1"/>
  <c r="Q39" i="10" s="1"/>
  <c r="Q40" i="10" s="1"/>
  <c r="R39" i="10"/>
  <c r="O40" i="32"/>
  <c r="P39" i="32" s="1"/>
  <c r="P40" i="32" s="1"/>
  <c r="Q39" i="32" s="1"/>
  <c r="Q40" i="32" s="1"/>
  <c r="R39" i="32"/>
  <c r="R39" i="20"/>
  <c r="O40" i="20"/>
  <c r="P39" i="20" s="1"/>
  <c r="P40" i="20" s="1"/>
  <c r="Q39" i="20" s="1"/>
  <c r="Q40" i="20" s="1"/>
  <c r="O40" i="13"/>
  <c r="P39" i="13" s="1"/>
  <c r="P40" i="13" s="1"/>
  <c r="Q39" i="13" s="1"/>
  <c r="Q40" i="13" s="1"/>
  <c r="R39" i="13"/>
  <c r="O40" i="7"/>
  <c r="P39" i="7" s="1"/>
  <c r="P40" i="7" s="1"/>
  <c r="Q39" i="7" s="1"/>
  <c r="Q40" i="7" s="1"/>
  <c r="R39" i="7"/>
  <c r="O40" i="25"/>
  <c r="P39" i="25" s="1"/>
  <c r="P40" i="25" s="1"/>
  <c r="Q39" i="25" s="1"/>
  <c r="Q40" i="25" s="1"/>
  <c r="R39" i="25"/>
  <c r="O40" i="40"/>
  <c r="P39" i="40" s="1"/>
  <c r="P40" i="40" s="1"/>
  <c r="Q39" i="40" s="1"/>
  <c r="Q40" i="40" s="1"/>
  <c r="R39" i="40"/>
  <c r="O40" i="11"/>
  <c r="P39" i="11" s="1"/>
  <c r="P40" i="11" s="1"/>
  <c r="Q39" i="11" s="1"/>
  <c r="Q40" i="11" s="1"/>
  <c r="R39" i="11"/>
  <c r="O40" i="15"/>
  <c r="P39" i="15" s="1"/>
  <c r="P40" i="15" s="1"/>
  <c r="Q39" i="15" s="1"/>
  <c r="Q40" i="15" s="1"/>
  <c r="R39" i="15"/>
  <c r="O40" i="29"/>
  <c r="P39" i="29" s="1"/>
  <c r="P40" i="29" s="1"/>
  <c r="Q39" i="29" s="1"/>
  <c r="Q40" i="29" s="1"/>
  <c r="R39" i="29"/>
  <c r="R40" i="34"/>
  <c r="S39" i="34"/>
  <c r="O40" i="23"/>
  <c r="P39" i="23" s="1"/>
  <c r="P40" i="23" s="1"/>
  <c r="Q39" i="23" s="1"/>
  <c r="Q40" i="23" s="1"/>
  <c r="R39" i="23"/>
  <c r="O40" i="28"/>
  <c r="P39" i="28" s="1"/>
  <c r="P40" i="28" s="1"/>
  <c r="Q39" i="28" s="1"/>
  <c r="Q40" i="28" s="1"/>
  <c r="R39" i="28"/>
  <c r="O40" i="8"/>
  <c r="P39" i="8" s="1"/>
  <c r="P40" i="8" s="1"/>
  <c r="Q39" i="8" s="1"/>
  <c r="Q40" i="8" s="1"/>
  <c r="R39" i="8"/>
  <c r="R40" i="2"/>
  <c r="S39" i="2"/>
  <c r="O40" i="24"/>
  <c r="P39" i="24" s="1"/>
  <c r="P40" i="24" s="1"/>
  <c r="Q39" i="24" s="1"/>
  <c r="Q40" i="24" s="1"/>
  <c r="R39" i="24"/>
  <c r="O40" i="22"/>
  <c r="P39" i="22" s="1"/>
  <c r="P40" i="22" s="1"/>
  <c r="Q39" i="22" s="1"/>
  <c r="Q40" i="22" s="1"/>
  <c r="R39" i="22"/>
  <c r="R39" i="21"/>
  <c r="O40" i="21"/>
  <c r="P39" i="21" s="1"/>
  <c r="P40" i="21" s="1"/>
  <c r="Q39" i="21" s="1"/>
  <c r="Q40" i="21" s="1"/>
  <c r="O40" i="18"/>
  <c r="P39" i="18" s="1"/>
  <c r="P40" i="18" s="1"/>
  <c r="Q39" i="18" s="1"/>
  <c r="Q40" i="18" s="1"/>
  <c r="R39" i="18"/>
  <c r="O40" i="30"/>
  <c r="P39" i="30" s="1"/>
  <c r="P40" i="30" s="1"/>
  <c r="Q39" i="30" s="1"/>
  <c r="Q40" i="30" s="1"/>
  <c r="R39" i="30"/>
  <c r="O40" i="5"/>
  <c r="P39" i="5" s="1"/>
  <c r="P40" i="5" s="1"/>
  <c r="Q39" i="5" s="1"/>
  <c r="Q40" i="5" s="1"/>
  <c r="R39" i="5"/>
  <c r="O40" i="3"/>
  <c r="P39" i="3" s="1"/>
  <c r="P40" i="3" s="1"/>
  <c r="Q39" i="3" s="1"/>
  <c r="Q40" i="3" s="1"/>
  <c r="R39" i="3"/>
  <c r="R40" i="33" l="1"/>
  <c r="S39" i="33"/>
  <c r="R40" i="25"/>
  <c r="S39" i="25"/>
  <c r="R40" i="22"/>
  <c r="S39" i="22"/>
  <c r="R40" i="12"/>
  <c r="S39" i="12"/>
  <c r="R40" i="3"/>
  <c r="S39" i="3"/>
  <c r="R40" i="14"/>
  <c r="S39" i="14"/>
  <c r="R40" i="5"/>
  <c r="S39" i="5"/>
  <c r="R40" i="10"/>
  <c r="S39" i="10"/>
  <c r="S39" i="29"/>
  <c r="R40" i="29"/>
  <c r="R40" i="26"/>
  <c r="S39" i="26"/>
  <c r="R40" i="7"/>
  <c r="S39" i="7"/>
  <c r="R40" i="9"/>
  <c r="S39" i="9"/>
  <c r="R40" i="30"/>
  <c r="S39" i="30"/>
  <c r="R40" i="13"/>
  <c r="S39" i="13"/>
  <c r="R40" i="19"/>
  <c r="S39" i="19"/>
  <c r="S39" i="16"/>
  <c r="R40" i="16"/>
  <c r="R40" i="6"/>
  <c r="S39" i="6"/>
  <c r="R40" i="21"/>
  <c r="S39" i="21"/>
  <c r="R40" i="32"/>
  <c r="S39" i="32"/>
  <c r="R40" i="28"/>
  <c r="S39" i="28"/>
  <c r="R40" i="4"/>
  <c r="S39" i="4"/>
  <c r="R40" i="23"/>
  <c r="S39" i="23"/>
  <c r="R40" i="11"/>
  <c r="S39" i="11"/>
  <c r="S39" i="37"/>
  <c r="R40" i="37"/>
  <c r="V39" i="2"/>
  <c r="S40" i="2"/>
  <c r="T39" i="2" s="1"/>
  <c r="T40" i="2" s="1"/>
  <c r="U39" i="2" s="1"/>
  <c r="U40" i="2" s="1"/>
  <c r="V40" i="2" s="1"/>
  <c r="W40" i="2" s="1"/>
  <c r="V39" i="34"/>
  <c r="S40" i="34"/>
  <c r="T39" i="34" s="1"/>
  <c r="T40" i="34" s="1"/>
  <c r="U39" i="34" s="1"/>
  <c r="U40" i="34" s="1"/>
  <c r="V40" i="34" s="1"/>
  <c r="W40" i="34" s="1"/>
  <c r="R40" i="20"/>
  <c r="S39" i="20"/>
  <c r="R40" i="8"/>
  <c r="S39" i="8"/>
  <c r="R40" i="39"/>
  <c r="S39" i="39"/>
  <c r="R40" i="15"/>
  <c r="S39" i="15"/>
  <c r="R40" i="31"/>
  <c r="S39" i="31"/>
  <c r="S39" i="24"/>
  <c r="R40" i="24"/>
  <c r="R40" i="1"/>
  <c r="S39" i="1"/>
  <c r="R40" i="18"/>
  <c r="S39" i="18"/>
  <c r="R40" i="40"/>
  <c r="S39" i="40"/>
  <c r="R40" i="27"/>
  <c r="S39" i="27"/>
  <c r="R40" i="35"/>
  <c r="S39" i="35"/>
  <c r="R40" i="36"/>
  <c r="S39" i="36"/>
  <c r="R40" i="38"/>
  <c r="S39" i="38"/>
  <c r="R40" i="17"/>
  <c r="S39" i="17"/>
  <c r="V39" i="27" l="1"/>
  <c r="S40" i="27"/>
  <c r="T39" i="27" s="1"/>
  <c r="T40" i="27" s="1"/>
  <c r="U39" i="27" s="1"/>
  <c r="U40" i="27" s="1"/>
  <c r="V40" i="27" s="1"/>
  <c r="W40" i="27" s="1"/>
  <c r="V39" i="10"/>
  <c r="S40" i="10"/>
  <c r="T39" i="10" s="1"/>
  <c r="T40" i="10" s="1"/>
  <c r="U39" i="10" s="1"/>
  <c r="U40" i="10" s="1"/>
  <c r="V40" i="10" s="1"/>
  <c r="W40" i="10" s="1"/>
  <c r="V39" i="28"/>
  <c r="S40" i="28"/>
  <c r="T39" i="28" s="1"/>
  <c r="T40" i="28" s="1"/>
  <c r="U39" i="28" s="1"/>
  <c r="U40" i="28" s="1"/>
  <c r="V40" i="28" s="1"/>
  <c r="W40" i="28" s="1"/>
  <c r="V39" i="24"/>
  <c r="S40" i="24"/>
  <c r="T39" i="24" s="1"/>
  <c r="T40" i="24" s="1"/>
  <c r="U39" i="24" s="1"/>
  <c r="U40" i="24" s="1"/>
  <c r="V40" i="24" s="1"/>
  <c r="W40" i="24" s="1"/>
  <c r="V39" i="31"/>
  <c r="S40" i="31"/>
  <c r="T39" i="31" s="1"/>
  <c r="T40" i="31" s="1"/>
  <c r="U39" i="31" s="1"/>
  <c r="U40" i="31" s="1"/>
  <c r="V40" i="31" s="1"/>
  <c r="W40" i="31" s="1"/>
  <c r="V39" i="19"/>
  <c r="S40" i="19"/>
  <c r="T39" i="19" s="1"/>
  <c r="T40" i="19" s="1"/>
  <c r="U39" i="19" s="1"/>
  <c r="U40" i="19" s="1"/>
  <c r="V40" i="19" s="1"/>
  <c r="W40" i="19" s="1"/>
  <c r="V39" i="21"/>
  <c r="S40" i="21"/>
  <c r="T39" i="21" s="1"/>
  <c r="T40" i="21" s="1"/>
  <c r="U39" i="21" s="1"/>
  <c r="U40" i="21" s="1"/>
  <c r="V40" i="21" s="1"/>
  <c r="W40" i="21" s="1"/>
  <c r="V39" i="25"/>
  <c r="S40" i="25"/>
  <c r="T39" i="25" s="1"/>
  <c r="T40" i="25" s="1"/>
  <c r="U39" i="25" s="1"/>
  <c r="U40" i="25" s="1"/>
  <c r="V40" i="25" s="1"/>
  <c r="W40" i="25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V39" i="9"/>
  <c r="S40" i="9"/>
  <c r="T39" i="9" s="1"/>
  <c r="T40" i="9" s="1"/>
  <c r="U39" i="9" s="1"/>
  <c r="U40" i="9" s="1"/>
  <c r="V40" i="9" s="1"/>
  <c r="W40" i="9" s="1"/>
  <c r="V39" i="37"/>
  <c r="S40" i="37"/>
  <c r="T39" i="37" s="1"/>
  <c r="T40" i="37" s="1"/>
  <c r="U39" i="37" s="1"/>
  <c r="U40" i="37" s="1"/>
  <c r="V40" i="37" s="1"/>
  <c r="W40" i="37" s="1"/>
  <c r="V39" i="40"/>
  <c r="S40" i="40"/>
  <c r="T39" i="40" s="1"/>
  <c r="T40" i="40" s="1"/>
  <c r="U39" i="40" s="1"/>
  <c r="U40" i="40" s="1"/>
  <c r="V40" i="40" s="1"/>
  <c r="W40" i="40" s="1"/>
  <c r="V39" i="32"/>
  <c r="S40" i="32"/>
  <c r="T39" i="32" s="1"/>
  <c r="T40" i="32" s="1"/>
  <c r="U39" i="32" s="1"/>
  <c r="U40" i="32" s="1"/>
  <c r="V40" i="32" s="1"/>
  <c r="W40" i="32" s="1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V39" i="26"/>
  <c r="S40" i="26"/>
  <c r="T39" i="26" s="1"/>
  <c r="T40" i="26" s="1"/>
  <c r="U39" i="26" s="1"/>
  <c r="U40" i="26" s="1"/>
  <c r="V40" i="26" s="1"/>
  <c r="W40" i="26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30"/>
  <c r="S40" i="30"/>
  <c r="T39" i="30" s="1"/>
  <c r="T40" i="30" s="1"/>
  <c r="U39" i="30" s="1"/>
  <c r="U40" i="30" s="1"/>
  <c r="V40" i="30" s="1"/>
  <c r="W40" i="30" s="1"/>
  <c r="V39" i="3"/>
  <c r="S40" i="3"/>
  <c r="T39" i="3" s="1"/>
  <c r="T40" i="3" s="1"/>
  <c r="U39" i="3" s="1"/>
  <c r="U40" i="3" s="1"/>
  <c r="V40" i="3" s="1"/>
  <c r="W40" i="3" s="1"/>
  <c r="V39" i="33"/>
  <c r="S40" i="33"/>
  <c r="T39" i="33" s="1"/>
  <c r="T40" i="33" s="1"/>
  <c r="U39" i="33" s="1"/>
  <c r="U40" i="33" s="1"/>
  <c r="V40" i="33" s="1"/>
  <c r="W40" i="33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38"/>
  <c r="S40" i="38"/>
  <c r="T39" i="38" s="1"/>
  <c r="T40" i="38" s="1"/>
  <c r="U39" i="38" s="1"/>
  <c r="U40" i="38" s="1"/>
  <c r="V40" i="38" s="1"/>
  <c r="W40" i="38" s="1"/>
  <c r="V39" i="11"/>
  <c r="S40" i="11"/>
  <c r="T39" i="11" s="1"/>
  <c r="T40" i="11" s="1"/>
  <c r="U39" i="11" s="1"/>
  <c r="U40" i="11" s="1"/>
  <c r="V40" i="11" s="1"/>
  <c r="W40" i="11" s="1"/>
  <c r="V39" i="22"/>
  <c r="S40" i="22"/>
  <c r="T39" i="22" s="1"/>
  <c r="T40" i="22" s="1"/>
  <c r="U39" i="22" s="1"/>
  <c r="U40" i="22" s="1"/>
  <c r="V40" i="22" s="1"/>
  <c r="W40" i="22" s="1"/>
  <c r="V39" i="36"/>
  <c r="S40" i="36"/>
  <c r="T39" i="36" s="1"/>
  <c r="T40" i="36" s="1"/>
  <c r="U39" i="36" s="1"/>
  <c r="U40" i="36" s="1"/>
  <c r="V40" i="36" s="1"/>
  <c r="W40" i="36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35"/>
  <c r="S40" i="35"/>
  <c r="T39" i="35" s="1"/>
  <c r="T40" i="35" s="1"/>
  <c r="U39" i="35" s="1"/>
  <c r="U40" i="35" s="1"/>
  <c r="V40" i="35" s="1"/>
  <c r="W40" i="35" s="1"/>
  <c r="V39" i="1"/>
  <c r="S40" i="1"/>
  <c r="T39" i="1" s="1"/>
  <c r="T40" i="1" s="1"/>
  <c r="U39" i="1" s="1"/>
  <c r="U40" i="1" s="1"/>
  <c r="V40" i="1" s="1"/>
  <c r="W40" i="1" s="1"/>
  <c r="V39" i="39"/>
  <c r="S40" i="39"/>
  <c r="T39" i="39" s="1"/>
  <c r="T40" i="39" s="1"/>
  <c r="U39" i="39" s="1"/>
  <c r="U40" i="39" s="1"/>
  <c r="V40" i="39" s="1"/>
  <c r="W40" i="39" s="1"/>
  <c r="V39" i="29"/>
  <c r="S40" i="29"/>
  <c r="T39" i="29" s="1"/>
  <c r="T40" i="29" s="1"/>
  <c r="U39" i="29" s="1"/>
  <c r="U40" i="29" s="1"/>
  <c r="V40" i="29" s="1"/>
  <c r="W40" i="29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<sst xmlns="http://schemas.openxmlformats.org/spreadsheetml/2006/main" count="4200" uniqueCount="105">
  <si>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</si>
  <si>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</si>
  <si>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</si>
  <si>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</si>
  <si>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</si>
  <si>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</si>
  <si>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</si>
  <si>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</si>
  <si>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</si>
  <si>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</si>
  <si>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</si>
  <si>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</si>
  <si>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</si>
  <si>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</si>
  <si>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</si>
  <si>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</si>
  <si>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</si>
  <si>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</si>
  <si>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</si>
  <si>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</si>
  <si>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</si>
  <si>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</si>
  <si>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</si>
  <si>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</si>
  <si>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</si>
  <si>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</si>
  <si>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</si>
  <si>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</si>
  <si>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</si>
  <si>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</si>
  <si>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</si>
  <si>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</si>
  <si>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</si>
  <si>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</si>
  <si>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</si>
  <si>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</si>
  <si>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</si>
  <si>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</si>
  <si>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</si>
  <si>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</si>
  <si>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</si>
  <si>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</si>
  <si>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</si>
  <si>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</si>
  <si>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</si>
  <si>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</si>
  <si>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</si>
  <si>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</si>
  <si>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</si>
  <si>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</si>
  <si>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</si>
  <si>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</si>
  <si>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</si>
  <si>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</si>
  <si>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</si>
  <si>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</si>
  <si>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</si>
  <si>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</si>
  <si>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</si>
  <si>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</si>
  <si>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</si>
  <si>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</si>
  <si>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</si>
  <si>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2nd Quarter ended 31 December 2025 (Figures Finalised as at 2026/01/30)</t>
  </si>
  <si>
    <t>Eastern Cape: Dr Beyers Naude (EC101) - Table C7 Quarterly Budgeted Cash Flows ( Water management                                   ) for 2nd Quarter ended 31 December 2025 (Figures Finalised as at 2026/01/30)</t>
  </si>
  <si>
    <t>Eastern Cape: Blue Crane Route (EC102) - Table C7 Quarterly Budgeted Cash Flows ( Water management                                   ) for 2nd Quarter ended 31 December 2025 (Figures Finalised as at 2026/01/30)</t>
  </si>
  <si>
    <t>Eastern Cape: Makana (EC104) - Table C7 Quarterly Budgeted Cash Flows ( Water management                                   ) for 2nd Quarter ended 31 December 2025 (Figures Finalised as at 2026/01/30)</t>
  </si>
  <si>
    <t>Eastern Cape: Ndlambe (EC105) - Table C7 Quarterly Budgeted Cash Flows ( Water management                                   ) for 2nd Quarter ended 31 December 2025 (Figures Finalised as at 2026/01/30)</t>
  </si>
  <si>
    <t>Eastern Cape: Sundays River Valley (EC106) - Table C7 Quarterly Budgeted Cash Flows ( Water management                                   ) for 2nd Quarter ended 31 December 2025 (Figures Finalised as at 2026/01/30)</t>
  </si>
  <si>
    <t>Eastern Cape: Kouga (EC108) - Table C7 Quarterly Budgeted Cash Flows ( Water management                                   ) for 2nd Quarter ended 31 December 2025 (Figures Finalised as at 2026/01/30)</t>
  </si>
  <si>
    <t>Eastern Cape: Kou-Kamma (EC109) - Table C7 Quarterly Budgeted Cash Flows ( Water management                                   ) for 2nd Quarter ended 31 December 2025 (Figures Finalised as at 2026/01/30)</t>
  </si>
  <si>
    <t>Eastern Cape: Sarah Baartman (DC10) - Table C7 Quarterly Budgeted Cash Flows ( Water management                                   ) for 2nd Quarter ended 31 December 2025 (Figures Finalised as at 2026/01/30)</t>
  </si>
  <si>
    <t>Eastern Cape: Mbhashe (EC121) - Table C7 Quarterly Budgeted Cash Flows ( Water management                                   ) for 2nd Quarter ended 31 December 2025 (Figures Finalised as at 2026/01/30)</t>
  </si>
  <si>
    <t>Eastern Cape: Mnquma (EC122) - Table C7 Quarterly Budgeted Cash Flows ( Water management                                   ) for 2nd Quarter ended 31 December 2025 (Figures Finalised as at 2026/01/30)</t>
  </si>
  <si>
    <t>Eastern Cape: Great Kei (EC123) - Table C7 Quarterly Budgeted Cash Flows ( Water management                                   ) for 2nd Quarter ended 31 December 2025 (Figures Finalised as at 2026/01/30)</t>
  </si>
  <si>
    <t>Eastern Cape: Amahlathi (EC124) - Table C7 Quarterly Budgeted Cash Flows ( Water management                                   ) for 2nd Quarter ended 31 December 2025 (Figures Finalised as at 2026/01/30)</t>
  </si>
  <si>
    <t>Eastern Cape: Ngqushwa (EC126) - Table C7 Quarterly Budgeted Cash Flows ( Water management                                   ) for 2nd Quarter ended 31 December 2025 (Figures Finalised as at 2026/01/30)</t>
  </si>
  <si>
    <t>Eastern Cape: Raymond Mhlaba (EC129) - Table C7 Quarterly Budgeted Cash Flows ( Water management                                   ) for 2nd Quarter ended 31 December 2025 (Figures Finalised as at 2026/01/30)</t>
  </si>
  <si>
    <t>Eastern Cape: Amathole (DC12) - Table C7 Quarterly Budgeted Cash Flows ( Water management                                   ) for 2nd Quarter ended 31 December 2025 (Figures Finalised as at 2026/01/30)</t>
  </si>
  <si>
    <t>Eastern Cape: Inxuba Yethemba (EC131) - Table C7 Quarterly Budgeted Cash Flows ( Water management                                   ) for 2nd Quarter ended 31 December 2025 (Figures Finalised as at 2026/01/30)</t>
  </si>
  <si>
    <t>Eastern Cape: Intsika Yethu (EC135) - Table C7 Quarterly Budgeted Cash Flows ( Water management                                   ) for 2nd Quarter ended 31 December 2025 (Figures Finalised as at 2026/01/30)</t>
  </si>
  <si>
    <t>Eastern Cape: Emalahleni (EC) (EC136) - Table C7 Quarterly Budgeted Cash Flows ( Water management                                   ) for 2nd Quarter ended 31 December 2025 (Figures Finalised as at 2026/01/30)</t>
  </si>
  <si>
    <t>Eastern Cape: Dr. A.B. Xuma (EC137) - Table C7 Quarterly Budgeted Cash Flows ( Water management                                   ) for 2nd Quarter ended 31 December 2025 (Figures Finalised as at 2026/01/30)</t>
  </si>
  <si>
    <t>Eastern Cape: Sakhisizwe (EC138) - Table C7 Quarterly Budgeted Cash Flows ( Water management                                   ) for 2nd Quarter ended 31 December 2025 (Figures Finalised as at 2026/01/30)</t>
  </si>
  <si>
    <t>Eastern Cape: Enoch Mgijima (EC139) - Table C7 Quarterly Budgeted Cash Flows ( Water management                                   ) for 2nd Quarter ended 31 December 2025 (Figures Finalised as at 2026/01/30)</t>
  </si>
  <si>
    <t>Eastern Cape: Chris Hani (DC13) - Table C7 Quarterly Budgeted Cash Flows ( Water management                                   ) for 2nd Quarter ended 31 December 2025 (Figures Finalised as at 2026/01/30)</t>
  </si>
  <si>
    <t>Eastern Cape: Elundini (EC141) - Table C7 Quarterly Budgeted Cash Flows ( Water management                                   ) for 2nd Quarter ended 31 December 2025 (Figures Finalised as at 2026/01/30)</t>
  </si>
  <si>
    <t>Eastern Cape: Senqu (EC142) - Table C7 Quarterly Budgeted Cash Flows ( Water management                                   ) for 2nd Quarter ended 31 December 2025 (Figures Finalised as at 2026/01/30)</t>
  </si>
  <si>
    <t>Eastern Cape: Walter Sisulu (EC145) - Table C7 Quarterly Budgeted Cash Flows ( Water management                                   ) for 2nd Quarter ended 31 December 2025 (Figures Finalised as at 2026/01/30)</t>
  </si>
  <si>
    <t>Eastern Cape: Joe Gqabi (DC14) - Table C7 Quarterly Budgeted Cash Flows ( Water management                                   ) for 2nd Quarter ended 31 December 2025 (Figures Finalised as at 2026/01/30)</t>
  </si>
  <si>
    <t>Eastern Cape: Ngquza Hills (EC153) - Table C7 Quarterly Budgeted Cash Flows ( Water management                                   ) for 2nd Quarter ended 31 December 2025 (Figures Finalised as at 2026/01/30)</t>
  </si>
  <si>
    <t>Eastern Cape: Port St Johns (EC154) - Table C7 Quarterly Budgeted Cash Flows ( Water management                                   ) for 2nd Quarter ended 31 December 2025 (Figures Finalised as at 2026/01/30)</t>
  </si>
  <si>
    <t>Eastern Cape: Nyandeni (EC155) - Table C7 Quarterly Budgeted Cash Flows ( Water management                                   ) for 2nd Quarter ended 31 December 2025 (Figures Finalised as at 2026/01/30)</t>
  </si>
  <si>
    <t>Eastern Cape: Mhlontlo (EC156) - Table C7 Quarterly Budgeted Cash Flows ( Water management                                   ) for 2nd Quarter ended 31 December 2025 (Figures Finalised as at 2026/01/30)</t>
  </si>
  <si>
    <t>Eastern Cape: King Sabata Dalindyebo (EC157) - Table C7 Quarterly Budgeted Cash Flows ( Water management                                   ) for 2nd Quarter ended 31 December 2025 (Figures Finalised as at 2026/01/30)</t>
  </si>
  <si>
    <t>Eastern Cape: O R Tambo (DC15) - Table C7 Quarterly Budgeted Cash Flows ( Water management                                   ) for 2nd Quarter ended 31 December 2025 (Figures Finalised as at 2026/01/30)</t>
  </si>
  <si>
    <t>Eastern Cape: Matatiele (EC441) - Table C7 Quarterly Budgeted Cash Flows ( Water management                                   ) for 2nd Quarter ended 31 December 2025 (Figures Finalised as at 2026/01/30)</t>
  </si>
  <si>
    <t>Eastern Cape: Umzimvubu (EC442) - Table C7 Quarterly Budgeted Cash Flows ( Water management                                   ) for 2nd Quarter ended 31 December 2025 (Figures Finalised as at 2026/01/30)</t>
  </si>
  <si>
    <t>Eastern Cape: Winnie Madikizela-Mandela (EC443) - Table C7 Quarterly Budgeted Cash Flows ( Water management                                   ) for 2nd Quarter ended 31 December 2025 (Figures Finalised as at 2026/01/30)</t>
  </si>
  <si>
    <t>Eastern Cape: Ntabankulu (EC444) - Table C7 Quarterly Budgeted Cash Flows ( Water management                                   ) for 2nd Quarter ended 31 December 2025 (Figures Finalised as at 2026/01/30)</t>
  </si>
  <si>
    <t>Eastern Cape: Alfred Nzo (DC44)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</si>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</sst>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7197075</v>
      </c>
      <c r="F8" s="20">
        <v>7197075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3598542</v>
      </c>
      <c r="Y8" s="20">
        <v>-3598542</v>
      </c>
      <c r="Z8" s="21">
        <v>-100</v>
      </c>
      <c r="AA8" s="22">
        <v>7197075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-594142575</v>
      </c>
      <c r="D14" s="18"/>
      <c r="E14" s="19">
        <v>-1206516554</v>
      </c>
      <c r="F14" s="20">
        <v>-1206516554</v>
      </c>
      <c r="G14" s="20">
        <v>-14464568</v>
      </c>
      <c r="H14" s="20">
        <v>-69220634</v>
      </c>
      <c r="I14" s="20">
        <v>-201446536</v>
      </c>
      <c r="J14" s="20">
        <v>-285131738</v>
      </c>
      <c r="K14" s="20">
        <v>-256658953</v>
      </c>
      <c r="L14" s="20">
        <v>-242209740</v>
      </c>
      <c r="M14" s="20">
        <v>-474191732</v>
      </c>
      <c r="N14" s="20">
        <v>-973060425</v>
      </c>
      <c r="O14" s="20"/>
      <c r="P14" s="20"/>
      <c r="Q14" s="20"/>
      <c r="R14" s="20"/>
      <c r="S14" s="20"/>
      <c r="T14" s="20"/>
      <c r="U14" s="20"/>
      <c r="V14" s="20"/>
      <c r="W14" s="20">
        <v>-1258192163</v>
      </c>
      <c r="X14" s="20">
        <v>-469696408</v>
      </c>
      <c r="Y14" s="20">
        <v>-788495755</v>
      </c>
      <c r="Z14" s="21">
        <v>167.87349052922713</v>
      </c>
      <c r="AA14" s="22">
        <v>-1206516554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-594142575</v>
      </c>
      <c r="D17" s="26">
        <f>SUM(D6:D16)</f>
        <v>0</v>
      </c>
      <c r="E17" s="27">
        <f t="shared" si="0"/>
        <v>-1199319479</v>
      </c>
      <c r="F17" s="28">
        <f t="shared" si="0"/>
        <v>-1199319479</v>
      </c>
      <c r="G17" s="28">
        <f t="shared" si="0"/>
        <v>-14464568</v>
      </c>
      <c r="H17" s="28">
        <f t="shared" si="0"/>
        <v>-69220634</v>
      </c>
      <c r="I17" s="28">
        <f t="shared" si="0"/>
        <v>-201446536</v>
      </c>
      <c r="J17" s="28">
        <f t="shared" si="0"/>
        <v>-285131738</v>
      </c>
      <c r="K17" s="28">
        <f t="shared" si="0"/>
        <v>-256658953</v>
      </c>
      <c r="L17" s="28">
        <f t="shared" si="0"/>
        <v>-242209740</v>
      </c>
      <c r="M17" s="28">
        <f t="shared" si="0"/>
        <v>-474191732</v>
      </c>
      <c r="N17" s="28">
        <f t="shared" si="0"/>
        <v>-973060425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-1258192163</v>
      </c>
      <c r="X17" s="28">
        <f t="shared" si="0"/>
        <v>-466097866</v>
      </c>
      <c r="Y17" s="28">
        <f t="shared" si="0"/>
        <v>-792094297</v>
      </c>
      <c r="Z17" s="29">
        <f>+IF(X17&lt;&gt;0,+(Y17/X17)*100,0)</f>
        <v>169.94162702302523</v>
      </c>
      <c r="AA17" s="30">
        <f>SUM(AA6:AA16)</f>
        <v>-1199319479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558018</v>
      </c>
      <c r="D33" s="18"/>
      <c r="E33" s="19">
        <v>1872720</v>
      </c>
      <c r="F33" s="20">
        <v>1872720</v>
      </c>
      <c r="G33" s="20">
        <v>185147</v>
      </c>
      <c r="H33" s="36">
        <v>330824</v>
      </c>
      <c r="I33" s="36">
        <v>156248</v>
      </c>
      <c r="J33" s="36">
        <v>672219</v>
      </c>
      <c r="K33" s="20">
        <v>261327</v>
      </c>
      <c r="L33" s="20"/>
      <c r="M33" s="20"/>
      <c r="N33" s="20">
        <v>261327</v>
      </c>
      <c r="O33" s="36"/>
      <c r="P33" s="36"/>
      <c r="Q33" s="36"/>
      <c r="R33" s="20"/>
      <c r="S33" s="20"/>
      <c r="T33" s="20"/>
      <c r="U33" s="20"/>
      <c r="V33" s="36"/>
      <c r="W33" s="36">
        <v>933546</v>
      </c>
      <c r="X33" s="36">
        <v>936360</v>
      </c>
      <c r="Y33" s="20">
        <v>-2814</v>
      </c>
      <c r="Z33" s="21">
        <v>-0.30052543893374345</v>
      </c>
      <c r="AA33" s="22">
        <v>1872720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558018</v>
      </c>
      <c r="D36" s="26">
        <f>SUM(D31:D35)</f>
        <v>0</v>
      </c>
      <c r="E36" s="27">
        <f t="shared" si="2"/>
        <v>1872720</v>
      </c>
      <c r="F36" s="28">
        <f t="shared" si="2"/>
        <v>1872720</v>
      </c>
      <c r="G36" s="28">
        <f t="shared" si="2"/>
        <v>185147</v>
      </c>
      <c r="H36" s="28">
        <f t="shared" si="2"/>
        <v>330824</v>
      </c>
      <c r="I36" s="28">
        <f t="shared" si="2"/>
        <v>156248</v>
      </c>
      <c r="J36" s="28">
        <f t="shared" si="2"/>
        <v>672219</v>
      </c>
      <c r="K36" s="28">
        <f t="shared" si="2"/>
        <v>261327</v>
      </c>
      <c r="L36" s="28">
        <f t="shared" si="2"/>
        <v>0</v>
      </c>
      <c r="M36" s="28">
        <f t="shared" si="2"/>
        <v>0</v>
      </c>
      <c r="N36" s="28">
        <f t="shared" si="2"/>
        <v>261327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933546</v>
      </c>
      <c r="X36" s="28">
        <f t="shared" si="2"/>
        <v>936360</v>
      </c>
      <c r="Y36" s="28">
        <f t="shared" si="2"/>
        <v>-2814</v>
      </c>
      <c r="Z36" s="29">
        <f>+IF(X36&lt;&gt;0,+(Y36/X36)*100,0)</f>
        <v>-0.30052543893374345</v>
      </c>
      <c r="AA36" s="30">
        <f>SUM(AA31:AA35)</f>
        <v>1872720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-593584557</v>
      </c>
      <c r="D38" s="32">
        <f>+D17+D27+D36</f>
        <v>0</v>
      </c>
      <c r="E38" s="33">
        <f t="shared" si="3"/>
        <v>-1197446759</v>
      </c>
      <c r="F38" s="2">
        <f t="shared" si="3"/>
        <v>-1197446759</v>
      </c>
      <c r="G38" s="2">
        <f t="shared" si="3"/>
        <v>-14279421</v>
      </c>
      <c r="H38" s="2">
        <f t="shared" si="3"/>
        <v>-68889810</v>
      </c>
      <c r="I38" s="2">
        <f t="shared" si="3"/>
        <v>-201290288</v>
      </c>
      <c r="J38" s="2">
        <f t="shared" si="3"/>
        <v>-284459519</v>
      </c>
      <c r="K38" s="2">
        <f t="shared" si="3"/>
        <v>-256397626</v>
      </c>
      <c r="L38" s="2">
        <f t="shared" si="3"/>
        <v>-242209740</v>
      </c>
      <c r="M38" s="2">
        <f t="shared" si="3"/>
        <v>-474191732</v>
      </c>
      <c r="N38" s="2">
        <f t="shared" si="3"/>
        <v>-972799098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-1257258617</v>
      </c>
      <c r="X38" s="2">
        <f t="shared" si="3"/>
        <v>-465161506</v>
      </c>
      <c r="Y38" s="2">
        <f t="shared" si="3"/>
        <v>-792097111</v>
      </c>
      <c r="Z38" s="34">
        <f>+IF(X38&lt;&gt;0,+(Y38/X38)*100,0)</f>
        <v>170.28432077524488</v>
      </c>
      <c r="AA38" s="35">
        <f>+AA17+AA27+AA36</f>
        <v>-1197446759</v>
      </c>
    </row>
    <row r="39" spans="1:27" x14ac:dyDescent="0.25">
      <c r="A39" s="23" t="s">
        <v>60</v>
      </c>
      <c r="B39" s="17"/>
      <c r="C39" s="32"/>
      <c r="D39" s="32"/>
      <c r="E39" s="33">
        <v>179926889</v>
      </c>
      <c r="F39" s="2">
        <v>179926889</v>
      </c>
      <c r="G39" s="2"/>
      <c r="H39" s="2">
        <f>+G40+H60</f>
        <v>-14279421</v>
      </c>
      <c r="I39" s="2">
        <f>+H40+I60</f>
        <v>-83169231</v>
      </c>
      <c r="J39" s="2">
        <f>+G39</f>
        <v>0</v>
      </c>
      <c r="K39" s="2">
        <f>+I40+K60</f>
        <v>-284459519</v>
      </c>
      <c r="L39" s="2">
        <f>+K40+L60</f>
        <v>-540857145</v>
      </c>
      <c r="M39" s="2">
        <f>+L40+M60</f>
        <v>-783066885</v>
      </c>
      <c r="N39" s="2">
        <f>+K39</f>
        <v>-284459519</v>
      </c>
      <c r="O39" s="2">
        <f>+M40+O60</f>
        <v>-1257258617</v>
      </c>
      <c r="P39" s="2">
        <f>+O40+P60</f>
        <v>-1257258617</v>
      </c>
      <c r="Q39" s="2">
        <f>+P40+Q60</f>
        <v>-1257258617</v>
      </c>
      <c r="R39" s="2">
        <f>+O39</f>
        <v>-1257258617</v>
      </c>
      <c r="S39" s="2">
        <f>+Q40+S60</f>
        <v>-1257258617</v>
      </c>
      <c r="T39" s="2">
        <f>+S40+T60</f>
        <v>-1257258617</v>
      </c>
      <c r="U39" s="2">
        <f>+T40+U60</f>
        <v>-1257258617</v>
      </c>
      <c r="V39" s="2">
        <f>+S39</f>
        <v>-1257258617</v>
      </c>
      <c r="W39" s="2">
        <f>+G39</f>
        <v>0</v>
      </c>
      <c r="X39" s="2">
        <v>179926889</v>
      </c>
      <c r="Y39" s="2">
        <f>+W39-X39</f>
        <v>-179926889</v>
      </c>
      <c r="Z39" s="34">
        <f>+IF(X39&lt;&gt;0,+(Y39/X39)*100,0)</f>
        <v>-100</v>
      </c>
      <c r="AA39" s="35">
        <v>179926889</v>
      </c>
    </row>
    <row r="40" spans="1:27" x14ac:dyDescent="0.25">
      <c r="A40" s="41" t="s">
        <v>62</v>
      </c>
      <c r="B40" s="42" t="s">
        <v>61</v>
      </c>
      <c r="C40" s="43">
        <f>+C38+C39</f>
        <v>-593584557</v>
      </c>
      <c r="D40" s="43">
        <f t="shared" ref="D40:AA40" si="4">+D38+D39</f>
        <v>0</v>
      </c>
      <c r="E40" s="44">
        <f t="shared" si="4"/>
        <v>-1017519870</v>
      </c>
      <c r="F40" s="45">
        <f t="shared" si="4"/>
        <v>-1017519870</v>
      </c>
      <c r="G40" s="45">
        <f t="shared" si="4"/>
        <v>-14279421</v>
      </c>
      <c r="H40" s="45">
        <f t="shared" si="4"/>
        <v>-83169231</v>
      </c>
      <c r="I40" s="45">
        <f t="shared" si="4"/>
        <v>-284459519</v>
      </c>
      <c r="J40" s="45">
        <f>+I40</f>
        <v>-284459519</v>
      </c>
      <c r="K40" s="45">
        <f t="shared" si="4"/>
        <v>-540857145</v>
      </c>
      <c r="L40" s="45">
        <f t="shared" si="4"/>
        <v>-783066885</v>
      </c>
      <c r="M40" s="45">
        <f t="shared" si="4"/>
        <v>-1257258617</v>
      </c>
      <c r="N40" s="45">
        <f>+M40</f>
        <v>-1257258617</v>
      </c>
      <c r="O40" s="45">
        <f t="shared" si="4"/>
        <v>-1257258617</v>
      </c>
      <c r="P40" s="45">
        <f t="shared" si="4"/>
        <v>-1257258617</v>
      </c>
      <c r="Q40" s="45">
        <f t="shared" si="4"/>
        <v>-1257258617</v>
      </c>
      <c r="R40" s="45">
        <f>+Q40</f>
        <v>-1257258617</v>
      </c>
      <c r="S40" s="45">
        <f t="shared" si="4"/>
        <v>-1257258617</v>
      </c>
      <c r="T40" s="45">
        <f t="shared" si="4"/>
        <v>-1257258617</v>
      </c>
      <c r="U40" s="45">
        <f t="shared" si="4"/>
        <v>-1257258617</v>
      </c>
      <c r="V40" s="45">
        <f>+U40</f>
        <v>-1257258617</v>
      </c>
      <c r="W40" s="45">
        <f>+V40</f>
        <v>-1257258617</v>
      </c>
      <c r="X40" s="45">
        <f t="shared" si="4"/>
        <v>-285234617</v>
      </c>
      <c r="Y40" s="45">
        <f t="shared" si="4"/>
        <v>-972024000</v>
      </c>
      <c r="Z40" s="46">
        <f>+IF(X40&lt;&gt;0,+(Y40/X40)*100,0)</f>
        <v>340.78051613209345</v>
      </c>
      <c r="AA40" s="47">
        <f t="shared" si="4"/>
        <v>-1017519870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3756709300</v>
      </c>
      <c r="F7" s="20">
        <v>3756709300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1878354648</v>
      </c>
      <c r="Y7" s="20">
        <v>-1878354648</v>
      </c>
      <c r="Z7" s="21">
        <v>-100</v>
      </c>
      <c r="AA7" s="22">
        <v>3756709300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-8085455</v>
      </c>
      <c r="D14" s="18"/>
      <c r="E14" s="19">
        <v>-639613530</v>
      </c>
      <c r="F14" s="20">
        <v>-639613530</v>
      </c>
      <c r="G14" s="20">
        <v>12272440</v>
      </c>
      <c r="H14" s="20"/>
      <c r="I14" s="20"/>
      <c r="J14" s="20">
        <v>12272440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12272440</v>
      </c>
      <c r="X14" s="20">
        <v>-319806786</v>
      </c>
      <c r="Y14" s="20">
        <v>332079226</v>
      </c>
      <c r="Z14" s="21">
        <v>-103.83745453106177</v>
      </c>
      <c r="AA14" s="22">
        <v>-639613530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-8085455</v>
      </c>
      <c r="D17" s="26">
        <f>SUM(D6:D16)</f>
        <v>0</v>
      </c>
      <c r="E17" s="27">
        <f t="shared" si="0"/>
        <v>3117095770</v>
      </c>
      <c r="F17" s="28">
        <f t="shared" si="0"/>
        <v>3117095770</v>
      </c>
      <c r="G17" s="28">
        <f t="shared" si="0"/>
        <v>12272440</v>
      </c>
      <c r="H17" s="28">
        <f t="shared" si="0"/>
        <v>0</v>
      </c>
      <c r="I17" s="28">
        <f t="shared" si="0"/>
        <v>0</v>
      </c>
      <c r="J17" s="28">
        <f t="shared" si="0"/>
        <v>12272440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12272440</v>
      </c>
      <c r="X17" s="28">
        <f t="shared" si="0"/>
        <v>1558547862</v>
      </c>
      <c r="Y17" s="28">
        <f t="shared" si="0"/>
        <v>-1546275422</v>
      </c>
      <c r="Z17" s="29">
        <f>+IF(X17&lt;&gt;0,+(Y17/X17)*100,0)</f>
        <v>-99.212572144929098</v>
      </c>
      <c r="AA17" s="30">
        <f>SUM(AA6:AA16)</f>
        <v>3117095770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-1138928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-1138928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-9224383</v>
      </c>
      <c r="D38" s="32">
        <f>+D17+D27+D36</f>
        <v>0</v>
      </c>
      <c r="E38" s="33">
        <f t="shared" si="3"/>
        <v>3117095770</v>
      </c>
      <c r="F38" s="2">
        <f t="shared" si="3"/>
        <v>3117095770</v>
      </c>
      <c r="G38" s="2">
        <f t="shared" si="3"/>
        <v>12272440</v>
      </c>
      <c r="H38" s="2">
        <f t="shared" si="3"/>
        <v>0</v>
      </c>
      <c r="I38" s="2">
        <f t="shared" si="3"/>
        <v>0</v>
      </c>
      <c r="J38" s="2">
        <f t="shared" si="3"/>
        <v>12272440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12272440</v>
      </c>
      <c r="X38" s="2">
        <f t="shared" si="3"/>
        <v>1558547862</v>
      </c>
      <c r="Y38" s="2">
        <f t="shared" si="3"/>
        <v>-1546275422</v>
      </c>
      <c r="Z38" s="34">
        <f>+IF(X38&lt;&gt;0,+(Y38/X38)*100,0)</f>
        <v>-99.212572144929098</v>
      </c>
      <c r="AA38" s="35">
        <f>+AA17+AA27+AA36</f>
        <v>3117095770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12272440</v>
      </c>
      <c r="I39" s="2">
        <f>+H40+I60</f>
        <v>12272440</v>
      </c>
      <c r="J39" s="2">
        <f>+G39</f>
        <v>0</v>
      </c>
      <c r="K39" s="2">
        <f>+I40+K60</f>
        <v>12272440</v>
      </c>
      <c r="L39" s="2">
        <f>+K40+L60</f>
        <v>12272440</v>
      </c>
      <c r="M39" s="2">
        <f>+L40+M60</f>
        <v>12272440</v>
      </c>
      <c r="N39" s="2">
        <f>+K39</f>
        <v>12272440</v>
      </c>
      <c r="O39" s="2">
        <f>+M40+O60</f>
        <v>12272440</v>
      </c>
      <c r="P39" s="2">
        <f>+O40+P60</f>
        <v>12272440</v>
      </c>
      <c r="Q39" s="2">
        <f>+P40+Q60</f>
        <v>12272440</v>
      </c>
      <c r="R39" s="2">
        <f>+O39</f>
        <v>12272440</v>
      </c>
      <c r="S39" s="2">
        <f>+Q40+S60</f>
        <v>12272440</v>
      </c>
      <c r="T39" s="2">
        <f>+S40+T60</f>
        <v>12272440</v>
      </c>
      <c r="U39" s="2">
        <f>+T40+U60</f>
        <v>12272440</v>
      </c>
      <c r="V39" s="2">
        <f>+S39</f>
        <v>12272440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-9224383</v>
      </c>
      <c r="D40" s="43">
        <f t="shared" ref="D40:AA40" si="4">+D38+D39</f>
        <v>0</v>
      </c>
      <c r="E40" s="44">
        <f t="shared" si="4"/>
        <v>3117095770</v>
      </c>
      <c r="F40" s="45">
        <f t="shared" si="4"/>
        <v>3117095770</v>
      </c>
      <c r="G40" s="45">
        <f t="shared" si="4"/>
        <v>12272440</v>
      </c>
      <c r="H40" s="45">
        <f t="shared" si="4"/>
        <v>12272440</v>
      </c>
      <c r="I40" s="45">
        <f t="shared" si="4"/>
        <v>12272440</v>
      </c>
      <c r="J40" s="45">
        <f>+I40</f>
        <v>12272440</v>
      </c>
      <c r="K40" s="45">
        <f t="shared" si="4"/>
        <v>12272440</v>
      </c>
      <c r="L40" s="45">
        <f t="shared" si="4"/>
        <v>12272440</v>
      </c>
      <c r="M40" s="45">
        <f t="shared" si="4"/>
        <v>12272440</v>
      </c>
      <c r="N40" s="45">
        <f>+M40</f>
        <v>12272440</v>
      </c>
      <c r="O40" s="45">
        <f t="shared" si="4"/>
        <v>12272440</v>
      </c>
      <c r="P40" s="45">
        <f t="shared" si="4"/>
        <v>12272440</v>
      </c>
      <c r="Q40" s="45">
        <f t="shared" si="4"/>
        <v>12272440</v>
      </c>
      <c r="R40" s="45">
        <f>+Q40</f>
        <v>12272440</v>
      </c>
      <c r="S40" s="45">
        <f t="shared" si="4"/>
        <v>12272440</v>
      </c>
      <c r="T40" s="45">
        <f t="shared" si="4"/>
        <v>12272440</v>
      </c>
      <c r="U40" s="45">
        <f t="shared" si="4"/>
        <v>12272440</v>
      </c>
      <c r="V40" s="45">
        <f>+U40</f>
        <v>12272440</v>
      </c>
      <c r="W40" s="45">
        <f>+V40</f>
        <v>12272440</v>
      </c>
      <c r="X40" s="45">
        <f t="shared" si="4"/>
        <v>1558547862</v>
      </c>
      <c r="Y40" s="45">
        <f t="shared" si="4"/>
        <v>-1546275422</v>
      </c>
      <c r="Z40" s="46">
        <f>+IF(X40&lt;&gt;0,+(Y40/X40)*100,0)</f>
        <v>-99.212572144929098</v>
      </c>
      <c r="AA40" s="47">
        <f t="shared" si="4"/>
        <v>3117095770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90714</v>
      </c>
      <c r="D7" s="18"/>
      <c r="E7" s="19">
        <v>65432368</v>
      </c>
      <c r="F7" s="20">
        <v>65432368</v>
      </c>
      <c r="G7" s="20">
        <v>3462</v>
      </c>
      <c r="H7" s="20">
        <v>3379</v>
      </c>
      <c r="I7" s="20">
        <v>3548</v>
      </c>
      <c r="J7" s="20">
        <v>10389</v>
      </c>
      <c r="K7" s="20">
        <v>5206</v>
      </c>
      <c r="L7" s="20"/>
      <c r="M7" s="20">
        <v>7111</v>
      </c>
      <c r="N7" s="20">
        <v>12317</v>
      </c>
      <c r="O7" s="20"/>
      <c r="P7" s="20"/>
      <c r="Q7" s="20"/>
      <c r="R7" s="20"/>
      <c r="S7" s="20"/>
      <c r="T7" s="20"/>
      <c r="U7" s="20"/>
      <c r="V7" s="20"/>
      <c r="W7" s="20">
        <v>22706</v>
      </c>
      <c r="X7" s="20">
        <v>32716206</v>
      </c>
      <c r="Y7" s="20">
        <v>-32693500</v>
      </c>
      <c r="Z7" s="21">
        <v>-99.930597086960518</v>
      </c>
      <c r="AA7" s="22">
        <v>65432368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61056</v>
      </c>
      <c r="F8" s="20">
        <v>61056</v>
      </c>
      <c r="G8" s="20">
        <v>7500</v>
      </c>
      <c r="H8" s="20">
        <v>86</v>
      </c>
      <c r="I8" s="20">
        <v>411</v>
      </c>
      <c r="J8" s="20">
        <v>7997</v>
      </c>
      <c r="K8" s="20">
        <v>1087</v>
      </c>
      <c r="L8" s="20"/>
      <c r="M8" s="20">
        <v>13871</v>
      </c>
      <c r="N8" s="20">
        <v>14958</v>
      </c>
      <c r="O8" s="20"/>
      <c r="P8" s="20"/>
      <c r="Q8" s="20"/>
      <c r="R8" s="20"/>
      <c r="S8" s="20"/>
      <c r="T8" s="20"/>
      <c r="U8" s="20"/>
      <c r="V8" s="20"/>
      <c r="W8" s="20">
        <v>22955</v>
      </c>
      <c r="X8" s="20">
        <v>30528</v>
      </c>
      <c r="Y8" s="20">
        <v>-7573</v>
      </c>
      <c r="Z8" s="21">
        <v>-24.806734800838576</v>
      </c>
      <c r="AA8" s="22">
        <v>61056</v>
      </c>
    </row>
    <row r="9" spans="1:27" x14ac:dyDescent="0.25">
      <c r="A9" s="23" t="s">
        <v>37</v>
      </c>
      <c r="B9" s="17" t="s">
        <v>6</v>
      </c>
      <c r="C9" s="18">
        <v>19449000</v>
      </c>
      <c r="D9" s="18"/>
      <c r="E9" s="19">
        <v>-2590708</v>
      </c>
      <c r="F9" s="20">
        <v>-2590708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-1295358</v>
      </c>
      <c r="Y9" s="20">
        <v>1295358</v>
      </c>
      <c r="Z9" s="21">
        <v>-100</v>
      </c>
      <c r="AA9" s="22">
        <v>-2590708</v>
      </c>
    </row>
    <row r="10" spans="1:27" x14ac:dyDescent="0.25">
      <c r="A10" s="23" t="s">
        <v>38</v>
      </c>
      <c r="B10" s="17" t="s">
        <v>6</v>
      </c>
      <c r="C10" s="18">
        <v>22167000</v>
      </c>
      <c r="D10" s="18"/>
      <c r="E10" s="19">
        <v>58333000</v>
      </c>
      <c r="F10" s="20">
        <v>58333000</v>
      </c>
      <c r="G10" s="20"/>
      <c r="H10" s="20">
        <v>13235000</v>
      </c>
      <c r="I10" s="20">
        <v>3000000</v>
      </c>
      <c r="J10" s="20">
        <v>16235000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16235000</v>
      </c>
      <c r="X10" s="20">
        <v>29166498</v>
      </c>
      <c r="Y10" s="20">
        <v>-12931498</v>
      </c>
      <c r="Z10" s="21">
        <v>-44.336820964930382</v>
      </c>
      <c r="AA10" s="22">
        <v>58333000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-6433795</v>
      </c>
      <c r="D14" s="18"/>
      <c r="E14" s="19">
        <v>-37943574</v>
      </c>
      <c r="F14" s="20">
        <v>-37943574</v>
      </c>
      <c r="G14" s="20">
        <v>-834850</v>
      </c>
      <c r="H14" s="20">
        <v>-162958</v>
      </c>
      <c r="I14" s="20">
        <v>-1561298</v>
      </c>
      <c r="J14" s="20">
        <v>-2559106</v>
      </c>
      <c r="K14" s="20">
        <v>-226912</v>
      </c>
      <c r="L14" s="20"/>
      <c r="M14" s="20">
        <v>3149456</v>
      </c>
      <c r="N14" s="20">
        <v>2922544</v>
      </c>
      <c r="O14" s="20"/>
      <c r="P14" s="20"/>
      <c r="Q14" s="20"/>
      <c r="R14" s="20"/>
      <c r="S14" s="20"/>
      <c r="T14" s="20"/>
      <c r="U14" s="20"/>
      <c r="V14" s="20"/>
      <c r="W14" s="20">
        <v>363438</v>
      </c>
      <c r="X14" s="20">
        <v>-18971784</v>
      </c>
      <c r="Y14" s="20">
        <v>19335222</v>
      </c>
      <c r="Z14" s="21">
        <v>-101.91567645931453</v>
      </c>
      <c r="AA14" s="22">
        <v>-37943574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35272919</v>
      </c>
      <c r="D17" s="26">
        <f>SUM(D6:D16)</f>
        <v>0</v>
      </c>
      <c r="E17" s="27">
        <f t="shared" si="0"/>
        <v>83292142</v>
      </c>
      <c r="F17" s="28">
        <f t="shared" si="0"/>
        <v>83292142</v>
      </c>
      <c r="G17" s="28">
        <f t="shared" si="0"/>
        <v>-823888</v>
      </c>
      <c r="H17" s="28">
        <f t="shared" si="0"/>
        <v>13075507</v>
      </c>
      <c r="I17" s="28">
        <f t="shared" si="0"/>
        <v>1442661</v>
      </c>
      <c r="J17" s="28">
        <f t="shared" si="0"/>
        <v>13694280</v>
      </c>
      <c r="K17" s="28">
        <f t="shared" si="0"/>
        <v>-220619</v>
      </c>
      <c r="L17" s="28">
        <f t="shared" si="0"/>
        <v>0</v>
      </c>
      <c r="M17" s="28">
        <f t="shared" si="0"/>
        <v>3170438</v>
      </c>
      <c r="N17" s="28">
        <f t="shared" si="0"/>
        <v>2949819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16644099</v>
      </c>
      <c r="X17" s="28">
        <f t="shared" si="0"/>
        <v>41646090</v>
      </c>
      <c r="Y17" s="28">
        <f t="shared" si="0"/>
        <v>-25001991</v>
      </c>
      <c r="Z17" s="29">
        <f>+IF(X17&lt;&gt;0,+(Y17/X17)*100,0)</f>
        <v>-60.034425800837489</v>
      </c>
      <c r="AA17" s="30">
        <f>SUM(AA6:AA16)</f>
        <v>83292142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3854641</v>
      </c>
      <c r="D26" s="18"/>
      <c r="E26" s="19">
        <v>-68000</v>
      </c>
      <c r="F26" s="20">
        <v>-68000</v>
      </c>
      <c r="G26" s="20">
        <v>-1721193</v>
      </c>
      <c r="H26" s="20"/>
      <c r="I26" s="20"/>
      <c r="J26" s="20">
        <v>-1721193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-1721193</v>
      </c>
      <c r="X26" s="20">
        <v>-34002</v>
      </c>
      <c r="Y26" s="20">
        <v>-1687191</v>
      </c>
      <c r="Z26" s="21">
        <v>4962.0345862008116</v>
      </c>
      <c r="AA26" s="22">
        <v>-68000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3854641</v>
      </c>
      <c r="D27" s="26">
        <f>SUM(D21:D26)</f>
        <v>0</v>
      </c>
      <c r="E27" s="27">
        <f t="shared" si="1"/>
        <v>-68000</v>
      </c>
      <c r="F27" s="28">
        <f t="shared" si="1"/>
        <v>-68000</v>
      </c>
      <c r="G27" s="28">
        <f t="shared" si="1"/>
        <v>-1721193</v>
      </c>
      <c r="H27" s="28">
        <f t="shared" si="1"/>
        <v>0</v>
      </c>
      <c r="I27" s="28">
        <f t="shared" si="1"/>
        <v>0</v>
      </c>
      <c r="J27" s="28">
        <f t="shared" si="1"/>
        <v>-1721193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-1721193</v>
      </c>
      <c r="X27" s="28">
        <f t="shared" si="1"/>
        <v>-34002</v>
      </c>
      <c r="Y27" s="28">
        <f t="shared" si="1"/>
        <v>-1687191</v>
      </c>
      <c r="Z27" s="29">
        <f>+IF(X27&lt;&gt;0,+(Y27/X27)*100,0)</f>
        <v>4962.0345862008116</v>
      </c>
      <c r="AA27" s="30">
        <f>SUM(AA21:AA26)</f>
        <v>-68000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39127560</v>
      </c>
      <c r="D38" s="32">
        <f>+D17+D27+D36</f>
        <v>0</v>
      </c>
      <c r="E38" s="33">
        <f t="shared" si="3"/>
        <v>83224142</v>
      </c>
      <c r="F38" s="2">
        <f t="shared" si="3"/>
        <v>83224142</v>
      </c>
      <c r="G38" s="2">
        <f t="shared" si="3"/>
        <v>-2545081</v>
      </c>
      <c r="H38" s="2">
        <f t="shared" si="3"/>
        <v>13075507</v>
      </c>
      <c r="I38" s="2">
        <f t="shared" si="3"/>
        <v>1442661</v>
      </c>
      <c r="J38" s="2">
        <f t="shared" si="3"/>
        <v>11973087</v>
      </c>
      <c r="K38" s="2">
        <f t="shared" si="3"/>
        <v>-220619</v>
      </c>
      <c r="L38" s="2">
        <f t="shared" si="3"/>
        <v>0</v>
      </c>
      <c r="M38" s="2">
        <f t="shared" si="3"/>
        <v>3170438</v>
      </c>
      <c r="N38" s="2">
        <f t="shared" si="3"/>
        <v>2949819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14922906</v>
      </c>
      <c r="X38" s="2">
        <f t="shared" si="3"/>
        <v>41612088</v>
      </c>
      <c r="Y38" s="2">
        <f t="shared" si="3"/>
        <v>-26689182</v>
      </c>
      <c r="Z38" s="34">
        <f>+IF(X38&lt;&gt;0,+(Y38/X38)*100,0)</f>
        <v>-64.138050462644415</v>
      </c>
      <c r="AA38" s="35">
        <f>+AA17+AA27+AA36</f>
        <v>83224142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-2545081</v>
      </c>
      <c r="I39" s="2">
        <f>+H40+I60</f>
        <v>10530426</v>
      </c>
      <c r="J39" s="2">
        <f>+G39</f>
        <v>0</v>
      </c>
      <c r="K39" s="2">
        <f>+I40+K60</f>
        <v>11973087</v>
      </c>
      <c r="L39" s="2">
        <f>+K40+L60</f>
        <v>11752468</v>
      </c>
      <c r="M39" s="2">
        <f>+L40+M60</f>
        <v>11752468</v>
      </c>
      <c r="N39" s="2">
        <f>+K39</f>
        <v>11973087</v>
      </c>
      <c r="O39" s="2">
        <f>+M40+O60</f>
        <v>14922906</v>
      </c>
      <c r="P39" s="2">
        <f>+O40+P60</f>
        <v>14922906</v>
      </c>
      <c r="Q39" s="2">
        <f>+P40+Q60</f>
        <v>14922906</v>
      </c>
      <c r="R39" s="2">
        <f>+O39</f>
        <v>14922906</v>
      </c>
      <c r="S39" s="2">
        <f>+Q40+S60</f>
        <v>14922906</v>
      </c>
      <c r="T39" s="2">
        <f>+S40+T60</f>
        <v>14922906</v>
      </c>
      <c r="U39" s="2">
        <f>+T40+U60</f>
        <v>14922906</v>
      </c>
      <c r="V39" s="2">
        <f>+S39</f>
        <v>14922906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39127560</v>
      </c>
      <c r="D40" s="43">
        <f t="shared" ref="D40:AA40" si="4">+D38+D39</f>
        <v>0</v>
      </c>
      <c r="E40" s="44">
        <f t="shared" si="4"/>
        <v>83224142</v>
      </c>
      <c r="F40" s="45">
        <f t="shared" si="4"/>
        <v>83224142</v>
      </c>
      <c r="G40" s="45">
        <f t="shared" si="4"/>
        <v>-2545081</v>
      </c>
      <c r="H40" s="45">
        <f t="shared" si="4"/>
        <v>10530426</v>
      </c>
      <c r="I40" s="45">
        <f t="shared" si="4"/>
        <v>11973087</v>
      </c>
      <c r="J40" s="45">
        <f>+I40</f>
        <v>11973087</v>
      </c>
      <c r="K40" s="45">
        <f t="shared" si="4"/>
        <v>11752468</v>
      </c>
      <c r="L40" s="45">
        <f t="shared" si="4"/>
        <v>11752468</v>
      </c>
      <c r="M40" s="45">
        <f t="shared" si="4"/>
        <v>14922906</v>
      </c>
      <c r="N40" s="45">
        <f>+M40</f>
        <v>14922906</v>
      </c>
      <c r="O40" s="45">
        <f t="shared" si="4"/>
        <v>14922906</v>
      </c>
      <c r="P40" s="45">
        <f t="shared" si="4"/>
        <v>14922906</v>
      </c>
      <c r="Q40" s="45">
        <f t="shared" si="4"/>
        <v>14922906</v>
      </c>
      <c r="R40" s="45">
        <f>+Q40</f>
        <v>14922906</v>
      </c>
      <c r="S40" s="45">
        <f t="shared" si="4"/>
        <v>14922906</v>
      </c>
      <c r="T40" s="45">
        <f t="shared" si="4"/>
        <v>14922906</v>
      </c>
      <c r="U40" s="45">
        <f t="shared" si="4"/>
        <v>14922906</v>
      </c>
      <c r="V40" s="45">
        <f>+U40</f>
        <v>14922906</v>
      </c>
      <c r="W40" s="45">
        <f>+V40</f>
        <v>14922906</v>
      </c>
      <c r="X40" s="45">
        <f t="shared" si="4"/>
        <v>41612088</v>
      </c>
      <c r="Y40" s="45">
        <f t="shared" si="4"/>
        <v>-26689182</v>
      </c>
      <c r="Z40" s="46">
        <f>+IF(X40&lt;&gt;0,+(Y40/X40)*100,0)</f>
        <v>-64.138050462644415</v>
      </c>
      <c r="AA40" s="47">
        <f t="shared" si="4"/>
        <v>83224142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19471</v>
      </c>
      <c r="D7" s="18"/>
      <c r="E7" s="19"/>
      <c r="F7" s="20"/>
      <c r="G7" s="20"/>
      <c r="H7" s="20"/>
      <c r="I7" s="20">
        <v>5922</v>
      </c>
      <c r="J7" s="20">
        <v>5922</v>
      </c>
      <c r="K7" s="20"/>
      <c r="L7" s="20">
        <v>5922</v>
      </c>
      <c r="M7" s="20"/>
      <c r="N7" s="20">
        <v>5922</v>
      </c>
      <c r="O7" s="20"/>
      <c r="P7" s="20"/>
      <c r="Q7" s="20"/>
      <c r="R7" s="20"/>
      <c r="S7" s="20"/>
      <c r="T7" s="20"/>
      <c r="U7" s="20"/>
      <c r="V7" s="20"/>
      <c r="W7" s="20">
        <v>11844</v>
      </c>
      <c r="X7" s="20"/>
      <c r="Y7" s="20">
        <v>11844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15427440</v>
      </c>
      <c r="F9" s="20">
        <v>15427440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7713720</v>
      </c>
      <c r="Y9" s="20">
        <v>-7713720</v>
      </c>
      <c r="Z9" s="21">
        <v>-100</v>
      </c>
      <c r="AA9" s="22">
        <v>15427440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-3773582</v>
      </c>
      <c r="D14" s="18"/>
      <c r="E14" s="19"/>
      <c r="F14" s="20"/>
      <c r="G14" s="20">
        <v>-124276</v>
      </c>
      <c r="H14" s="20">
        <v>-158216</v>
      </c>
      <c r="I14" s="20">
        <v>-526440</v>
      </c>
      <c r="J14" s="20">
        <v>-808932</v>
      </c>
      <c r="K14" s="20">
        <v>-455333</v>
      </c>
      <c r="L14" s="20">
        <v>-473214</v>
      </c>
      <c r="M14" s="20">
        <v>-2518361</v>
      </c>
      <c r="N14" s="20">
        <v>-3446908</v>
      </c>
      <c r="O14" s="20"/>
      <c r="P14" s="20"/>
      <c r="Q14" s="20"/>
      <c r="R14" s="20"/>
      <c r="S14" s="20"/>
      <c r="T14" s="20"/>
      <c r="U14" s="20"/>
      <c r="V14" s="20"/>
      <c r="W14" s="20">
        <v>-4255840</v>
      </c>
      <c r="X14" s="20"/>
      <c r="Y14" s="20">
        <v>-4255840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-3754111</v>
      </c>
      <c r="D17" s="26">
        <f>SUM(D6:D16)</f>
        <v>0</v>
      </c>
      <c r="E17" s="27">
        <f t="shared" si="0"/>
        <v>15427440</v>
      </c>
      <c r="F17" s="28">
        <f t="shared" si="0"/>
        <v>15427440</v>
      </c>
      <c r="G17" s="28">
        <f t="shared" si="0"/>
        <v>-124276</v>
      </c>
      <c r="H17" s="28">
        <f t="shared" si="0"/>
        <v>-158216</v>
      </c>
      <c r="I17" s="28">
        <f t="shared" si="0"/>
        <v>-520518</v>
      </c>
      <c r="J17" s="28">
        <f t="shared" si="0"/>
        <v>-803010</v>
      </c>
      <c r="K17" s="28">
        <f t="shared" si="0"/>
        <v>-455333</v>
      </c>
      <c r="L17" s="28">
        <f t="shared" si="0"/>
        <v>-467292</v>
      </c>
      <c r="M17" s="28">
        <f t="shared" si="0"/>
        <v>-2518361</v>
      </c>
      <c r="N17" s="28">
        <f t="shared" si="0"/>
        <v>-3440986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-4243996</v>
      </c>
      <c r="X17" s="28">
        <f t="shared" si="0"/>
        <v>7713720</v>
      </c>
      <c r="Y17" s="28">
        <f t="shared" si="0"/>
        <v>-11957716</v>
      </c>
      <c r="Z17" s="29">
        <f>+IF(X17&lt;&gt;0,+(Y17/X17)*100,0)</f>
        <v>-155.01879767479244</v>
      </c>
      <c r="AA17" s="30">
        <f>SUM(AA6:AA16)</f>
        <v>15427440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-7799806</v>
      </c>
      <c r="D26" s="18"/>
      <c r="E26" s="19">
        <v>-26155000</v>
      </c>
      <c r="F26" s="20">
        <v>-26155000</v>
      </c>
      <c r="G26" s="20">
        <v>-1850988</v>
      </c>
      <c r="H26" s="20">
        <v>-654510</v>
      </c>
      <c r="I26" s="20"/>
      <c r="J26" s="20">
        <v>-2505498</v>
      </c>
      <c r="K26" s="20">
        <v>-1126555</v>
      </c>
      <c r="L26" s="20">
        <v>-303617</v>
      </c>
      <c r="M26" s="20">
        <v>-7390433</v>
      </c>
      <c r="N26" s="20">
        <v>-8820605</v>
      </c>
      <c r="O26" s="20"/>
      <c r="P26" s="20"/>
      <c r="Q26" s="20"/>
      <c r="R26" s="20"/>
      <c r="S26" s="20"/>
      <c r="T26" s="20"/>
      <c r="U26" s="20"/>
      <c r="V26" s="20"/>
      <c r="W26" s="20">
        <v>-11326103</v>
      </c>
      <c r="X26" s="20">
        <v>-13077486</v>
      </c>
      <c r="Y26" s="20">
        <v>1751383</v>
      </c>
      <c r="Z26" s="21">
        <v>-13.392352322151217</v>
      </c>
      <c r="AA26" s="22">
        <v>-26155000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-7799806</v>
      </c>
      <c r="D27" s="26">
        <f>SUM(D21:D26)</f>
        <v>0</v>
      </c>
      <c r="E27" s="27">
        <f t="shared" si="1"/>
        <v>-26155000</v>
      </c>
      <c r="F27" s="28">
        <f t="shared" si="1"/>
        <v>-26155000</v>
      </c>
      <c r="G27" s="28">
        <f t="shared" si="1"/>
        <v>-1850988</v>
      </c>
      <c r="H27" s="28">
        <f t="shared" si="1"/>
        <v>-654510</v>
      </c>
      <c r="I27" s="28">
        <f t="shared" si="1"/>
        <v>0</v>
      </c>
      <c r="J27" s="28">
        <f t="shared" si="1"/>
        <v>-2505498</v>
      </c>
      <c r="K27" s="28">
        <f t="shared" si="1"/>
        <v>-1126555</v>
      </c>
      <c r="L27" s="28">
        <f t="shared" si="1"/>
        <v>-303617</v>
      </c>
      <c r="M27" s="28">
        <f t="shared" si="1"/>
        <v>-7390433</v>
      </c>
      <c r="N27" s="28">
        <f t="shared" si="1"/>
        <v>-8820605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-11326103</v>
      </c>
      <c r="X27" s="28">
        <f t="shared" si="1"/>
        <v>-13077486</v>
      </c>
      <c r="Y27" s="28">
        <f t="shared" si="1"/>
        <v>1751383</v>
      </c>
      <c r="Z27" s="29">
        <f>+IF(X27&lt;&gt;0,+(Y27/X27)*100,0)</f>
        <v>-13.392352322151217</v>
      </c>
      <c r="AA27" s="30">
        <f>SUM(AA21:AA26)</f>
        <v>-26155000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-11553917</v>
      </c>
      <c r="D38" s="32">
        <f>+D17+D27+D36</f>
        <v>0</v>
      </c>
      <c r="E38" s="33">
        <f t="shared" si="3"/>
        <v>-10727560</v>
      </c>
      <c r="F38" s="2">
        <f t="shared" si="3"/>
        <v>-10727560</v>
      </c>
      <c r="G38" s="2">
        <f t="shared" si="3"/>
        <v>-1975264</v>
      </c>
      <c r="H38" s="2">
        <f t="shared" si="3"/>
        <v>-812726</v>
      </c>
      <c r="I38" s="2">
        <f t="shared" si="3"/>
        <v>-520518</v>
      </c>
      <c r="J38" s="2">
        <f t="shared" si="3"/>
        <v>-3308508</v>
      </c>
      <c r="K38" s="2">
        <f t="shared" si="3"/>
        <v>-1581888</v>
      </c>
      <c r="L38" s="2">
        <f t="shared" si="3"/>
        <v>-770909</v>
      </c>
      <c r="M38" s="2">
        <f t="shared" si="3"/>
        <v>-9908794</v>
      </c>
      <c r="N38" s="2">
        <f t="shared" si="3"/>
        <v>-12261591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-15570099</v>
      </c>
      <c r="X38" s="2">
        <f t="shared" si="3"/>
        <v>-5363766</v>
      </c>
      <c r="Y38" s="2">
        <f t="shared" si="3"/>
        <v>-10206333</v>
      </c>
      <c r="Z38" s="34">
        <f>+IF(X38&lt;&gt;0,+(Y38/X38)*100,0)</f>
        <v>190.28296536426086</v>
      </c>
      <c r="AA38" s="35">
        <f>+AA17+AA27+AA36</f>
        <v>-10727560</v>
      </c>
    </row>
    <row r="39" spans="1:27" x14ac:dyDescent="0.25">
      <c r="A39" s="23" t="s">
        <v>60</v>
      </c>
      <c r="B39" s="17"/>
      <c r="C39" s="32">
        <v>-20505937</v>
      </c>
      <c r="D39" s="32"/>
      <c r="E39" s="33"/>
      <c r="F39" s="2"/>
      <c r="G39" s="2">
        <v>-33242347</v>
      </c>
      <c r="H39" s="2">
        <f>+G40+H60</f>
        <v>-35217611</v>
      </c>
      <c r="I39" s="2">
        <f>+H40+I60</f>
        <v>-36030337</v>
      </c>
      <c r="J39" s="2">
        <f>+G39</f>
        <v>-33242347</v>
      </c>
      <c r="K39" s="2">
        <f>+I40+K60</f>
        <v>-36550855</v>
      </c>
      <c r="L39" s="2">
        <f>+K40+L60</f>
        <v>-38132743</v>
      </c>
      <c r="M39" s="2">
        <f>+L40+M60</f>
        <v>-38903652</v>
      </c>
      <c r="N39" s="2">
        <f>+K39</f>
        <v>-36550855</v>
      </c>
      <c r="O39" s="2">
        <f>+M40+O60</f>
        <v>-48812446</v>
      </c>
      <c r="P39" s="2">
        <f>+O40+P60</f>
        <v>-48812446</v>
      </c>
      <c r="Q39" s="2">
        <f>+P40+Q60</f>
        <v>-48812446</v>
      </c>
      <c r="R39" s="2">
        <f>+O39</f>
        <v>-48812446</v>
      </c>
      <c r="S39" s="2">
        <f>+Q40+S60</f>
        <v>-48812446</v>
      </c>
      <c r="T39" s="2">
        <f>+S40+T60</f>
        <v>-48812446</v>
      </c>
      <c r="U39" s="2">
        <f>+T40+U60</f>
        <v>-48812446</v>
      </c>
      <c r="V39" s="2">
        <f>+S39</f>
        <v>-48812446</v>
      </c>
      <c r="W39" s="2">
        <f>+G39</f>
        <v>-33242347</v>
      </c>
      <c r="X39" s="2"/>
      <c r="Y39" s="2">
        <f>+W39-X39</f>
        <v>-33242347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-32059854</v>
      </c>
      <c r="D40" s="43">
        <f t="shared" ref="D40:AA40" si="4">+D38+D39</f>
        <v>0</v>
      </c>
      <c r="E40" s="44">
        <f t="shared" si="4"/>
        <v>-10727560</v>
      </c>
      <c r="F40" s="45">
        <f t="shared" si="4"/>
        <v>-10727560</v>
      </c>
      <c r="G40" s="45">
        <f t="shared" si="4"/>
        <v>-35217611</v>
      </c>
      <c r="H40" s="45">
        <f t="shared" si="4"/>
        <v>-36030337</v>
      </c>
      <c r="I40" s="45">
        <f t="shared" si="4"/>
        <v>-36550855</v>
      </c>
      <c r="J40" s="45">
        <f>+I40</f>
        <v>-36550855</v>
      </c>
      <c r="K40" s="45">
        <f t="shared" si="4"/>
        <v>-38132743</v>
      </c>
      <c r="L40" s="45">
        <f t="shared" si="4"/>
        <v>-38903652</v>
      </c>
      <c r="M40" s="45">
        <f t="shared" si="4"/>
        <v>-48812446</v>
      </c>
      <c r="N40" s="45">
        <f>+M40</f>
        <v>-48812446</v>
      </c>
      <c r="O40" s="45">
        <f t="shared" si="4"/>
        <v>-48812446</v>
      </c>
      <c r="P40" s="45">
        <f t="shared" si="4"/>
        <v>-48812446</v>
      </c>
      <c r="Q40" s="45">
        <f t="shared" si="4"/>
        <v>-48812446</v>
      </c>
      <c r="R40" s="45">
        <f>+Q40</f>
        <v>-48812446</v>
      </c>
      <c r="S40" s="45">
        <f t="shared" si="4"/>
        <v>-48812446</v>
      </c>
      <c r="T40" s="45">
        <f t="shared" si="4"/>
        <v>-48812446</v>
      </c>
      <c r="U40" s="45">
        <f t="shared" si="4"/>
        <v>-48812446</v>
      </c>
      <c r="V40" s="45">
        <f>+U40</f>
        <v>-48812446</v>
      </c>
      <c r="W40" s="45">
        <f>+V40</f>
        <v>-48812446</v>
      </c>
      <c r="X40" s="45">
        <f t="shared" si="4"/>
        <v>-5363766</v>
      </c>
      <c r="Y40" s="45">
        <f t="shared" si="4"/>
        <v>-43448680</v>
      </c>
      <c r="Z40" s="46">
        <f>+IF(X40&lt;&gt;0,+(Y40/X40)*100,0)</f>
        <v>810.04055732483482</v>
      </c>
      <c r="AA40" s="47">
        <f t="shared" si="4"/>
        <v>-10727560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-33242347</v>
      </c>
      <c r="J60">
        <v>-33242347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330054</v>
      </c>
      <c r="D7" s="18"/>
      <c r="E7" s="19">
        <v>115334822</v>
      </c>
      <c r="F7" s="20">
        <v>115334822</v>
      </c>
      <c r="G7" s="20">
        <v>26560</v>
      </c>
      <c r="H7" s="20">
        <v>59727</v>
      </c>
      <c r="I7" s="20">
        <v>51057</v>
      </c>
      <c r="J7" s="20">
        <v>137344</v>
      </c>
      <c r="K7" s="20">
        <v>60614</v>
      </c>
      <c r="L7" s="20">
        <v>45038</v>
      </c>
      <c r="M7" s="20">
        <v>16277</v>
      </c>
      <c r="N7" s="20">
        <v>121929</v>
      </c>
      <c r="O7" s="20"/>
      <c r="P7" s="20"/>
      <c r="Q7" s="20"/>
      <c r="R7" s="20"/>
      <c r="S7" s="20"/>
      <c r="T7" s="20"/>
      <c r="U7" s="20"/>
      <c r="V7" s="20"/>
      <c r="W7" s="20">
        <v>259273</v>
      </c>
      <c r="X7" s="20">
        <v>57667422</v>
      </c>
      <c r="Y7" s="20">
        <v>-57408149</v>
      </c>
      <c r="Z7" s="21">
        <v>-99.550399530604992</v>
      </c>
      <c r="AA7" s="22">
        <v>115334822</v>
      </c>
    </row>
    <row r="8" spans="1:27" x14ac:dyDescent="0.25">
      <c r="A8" s="23" t="s">
        <v>36</v>
      </c>
      <c r="B8" s="17" t="s">
        <v>32</v>
      </c>
      <c r="C8" s="18">
        <v>94661</v>
      </c>
      <c r="D8" s="18"/>
      <c r="E8" s="19">
        <v>111305</v>
      </c>
      <c r="F8" s="20">
        <v>111305</v>
      </c>
      <c r="G8" s="20">
        <v>9147</v>
      </c>
      <c r="H8" s="20">
        <v>3738</v>
      </c>
      <c r="I8" s="20">
        <v>1958</v>
      </c>
      <c r="J8" s="20">
        <v>14843</v>
      </c>
      <c r="K8" s="20">
        <v>4272</v>
      </c>
      <c r="L8" s="20">
        <v>7166</v>
      </c>
      <c r="M8" s="20">
        <v>5722</v>
      </c>
      <c r="N8" s="20">
        <v>17160</v>
      </c>
      <c r="O8" s="20"/>
      <c r="P8" s="20"/>
      <c r="Q8" s="20"/>
      <c r="R8" s="20"/>
      <c r="S8" s="20"/>
      <c r="T8" s="20"/>
      <c r="U8" s="20"/>
      <c r="V8" s="20"/>
      <c r="W8" s="20">
        <v>32003</v>
      </c>
      <c r="X8" s="20">
        <v>55650</v>
      </c>
      <c r="Y8" s="20">
        <v>-23647</v>
      </c>
      <c r="Z8" s="21">
        <v>-42.492362982929023</v>
      </c>
      <c r="AA8" s="22">
        <v>111305</v>
      </c>
    </row>
    <row r="9" spans="1:27" x14ac:dyDescent="0.25">
      <c r="A9" s="23" t="s">
        <v>37</v>
      </c>
      <c r="B9" s="17" t="s">
        <v>6</v>
      </c>
      <c r="C9" s="18">
        <v>31112696</v>
      </c>
      <c r="D9" s="18"/>
      <c r="E9" s="19">
        <v>8103120</v>
      </c>
      <c r="F9" s="20">
        <v>8103120</v>
      </c>
      <c r="G9" s="20">
        <v>3337253</v>
      </c>
      <c r="H9" s="20"/>
      <c r="I9" s="20"/>
      <c r="J9" s="20">
        <v>3337253</v>
      </c>
      <c r="K9" s="20"/>
      <c r="L9" s="20"/>
      <c r="M9" s="20">
        <v>2669766</v>
      </c>
      <c r="N9" s="20">
        <v>2669766</v>
      </c>
      <c r="O9" s="20"/>
      <c r="P9" s="20"/>
      <c r="Q9" s="20"/>
      <c r="R9" s="20"/>
      <c r="S9" s="20"/>
      <c r="T9" s="20"/>
      <c r="U9" s="20"/>
      <c r="V9" s="20"/>
      <c r="W9" s="20">
        <v>6007019</v>
      </c>
      <c r="X9" s="20">
        <v>4051560</v>
      </c>
      <c r="Y9" s="20">
        <v>1955459</v>
      </c>
      <c r="Z9" s="21">
        <v>48.264347559952213</v>
      </c>
      <c r="AA9" s="22">
        <v>8103120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43662474</v>
      </c>
      <c r="F10" s="20">
        <v>43662474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21831240</v>
      </c>
      <c r="Y10" s="20">
        <v>-21831240</v>
      </c>
      <c r="Z10" s="21">
        <v>-100</v>
      </c>
      <c r="AA10" s="22">
        <v>43662474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23895572</v>
      </c>
      <c r="F11" s="20">
        <v>23895572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11947794</v>
      </c>
      <c r="Y11" s="20">
        <v>-11947794</v>
      </c>
      <c r="Z11" s="21">
        <v>-100</v>
      </c>
      <c r="AA11" s="22">
        <v>23895572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-13003390</v>
      </c>
      <c r="D14" s="18"/>
      <c r="E14" s="19">
        <v>-50386595</v>
      </c>
      <c r="F14" s="20">
        <v>-50386595</v>
      </c>
      <c r="G14" s="20">
        <v>-8502158</v>
      </c>
      <c r="H14" s="20">
        <v>-21815208</v>
      </c>
      <c r="I14" s="20">
        <v>-845593</v>
      </c>
      <c r="J14" s="20">
        <v>-31162959</v>
      </c>
      <c r="K14" s="20">
        <v>-2449784</v>
      </c>
      <c r="L14" s="20">
        <v>-24398026</v>
      </c>
      <c r="M14" s="20">
        <v>-76603</v>
      </c>
      <c r="N14" s="20">
        <v>-26924413</v>
      </c>
      <c r="O14" s="20"/>
      <c r="P14" s="20"/>
      <c r="Q14" s="20"/>
      <c r="R14" s="20"/>
      <c r="S14" s="20"/>
      <c r="T14" s="20"/>
      <c r="U14" s="20"/>
      <c r="V14" s="20"/>
      <c r="W14" s="20">
        <v>-58087372</v>
      </c>
      <c r="X14" s="20">
        <v>-25193298</v>
      </c>
      <c r="Y14" s="20">
        <v>-32894074</v>
      </c>
      <c r="Z14" s="21">
        <v>130.56676422435839</v>
      </c>
      <c r="AA14" s="22">
        <v>-50386595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18534021</v>
      </c>
      <c r="D17" s="26">
        <f>SUM(D6:D16)</f>
        <v>0</v>
      </c>
      <c r="E17" s="27">
        <f t="shared" si="0"/>
        <v>140720698</v>
      </c>
      <c r="F17" s="28">
        <f t="shared" si="0"/>
        <v>140720698</v>
      </c>
      <c r="G17" s="28">
        <f t="shared" si="0"/>
        <v>-5129198</v>
      </c>
      <c r="H17" s="28">
        <f t="shared" si="0"/>
        <v>-21751743</v>
      </c>
      <c r="I17" s="28">
        <f t="shared" si="0"/>
        <v>-792578</v>
      </c>
      <c r="J17" s="28">
        <f t="shared" si="0"/>
        <v>-27673519</v>
      </c>
      <c r="K17" s="28">
        <f t="shared" si="0"/>
        <v>-2384898</v>
      </c>
      <c r="L17" s="28">
        <f t="shared" si="0"/>
        <v>-24345822</v>
      </c>
      <c r="M17" s="28">
        <f t="shared" si="0"/>
        <v>2615162</v>
      </c>
      <c r="N17" s="28">
        <f t="shared" si="0"/>
        <v>-24115558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-51789077</v>
      </c>
      <c r="X17" s="28">
        <f t="shared" si="0"/>
        <v>70360368</v>
      </c>
      <c r="Y17" s="28">
        <f t="shared" si="0"/>
        <v>-122149445</v>
      </c>
      <c r="Z17" s="29">
        <f>+IF(X17&lt;&gt;0,+(Y17/X17)*100,0)</f>
        <v>-173.6054663614039</v>
      </c>
      <c r="AA17" s="30">
        <f>SUM(AA6:AA16)</f>
        <v>140720698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-21294631</v>
      </c>
      <c r="D26" s="18"/>
      <c r="E26" s="19">
        <v>-26774750</v>
      </c>
      <c r="F26" s="20">
        <v>-26774750</v>
      </c>
      <c r="G26" s="20"/>
      <c r="H26" s="20">
        <v>-7291543</v>
      </c>
      <c r="I26" s="20">
        <v>-605718</v>
      </c>
      <c r="J26" s="20">
        <v>-7897261</v>
      </c>
      <c r="K26" s="20">
        <v>-8857899</v>
      </c>
      <c r="L26" s="20"/>
      <c r="M26" s="20">
        <v>-2887822</v>
      </c>
      <c r="N26" s="20">
        <v>-11745721</v>
      </c>
      <c r="O26" s="20"/>
      <c r="P26" s="20"/>
      <c r="Q26" s="20"/>
      <c r="R26" s="20"/>
      <c r="S26" s="20"/>
      <c r="T26" s="20"/>
      <c r="U26" s="20"/>
      <c r="V26" s="20"/>
      <c r="W26" s="20">
        <v>-19642982</v>
      </c>
      <c r="X26" s="20">
        <v>-13387380</v>
      </c>
      <c r="Y26" s="20">
        <v>-6255602</v>
      </c>
      <c r="Z26" s="21">
        <v>46.727604654532854</v>
      </c>
      <c r="AA26" s="22">
        <v>-26774750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-21294631</v>
      </c>
      <c r="D27" s="26">
        <f>SUM(D21:D26)</f>
        <v>0</v>
      </c>
      <c r="E27" s="27">
        <f t="shared" si="1"/>
        <v>-26774750</v>
      </c>
      <c r="F27" s="28">
        <f t="shared" si="1"/>
        <v>-26774750</v>
      </c>
      <c r="G27" s="28">
        <f t="shared" si="1"/>
        <v>0</v>
      </c>
      <c r="H27" s="28">
        <f t="shared" si="1"/>
        <v>-7291543</v>
      </c>
      <c r="I27" s="28">
        <f t="shared" si="1"/>
        <v>-605718</v>
      </c>
      <c r="J27" s="28">
        <f t="shared" si="1"/>
        <v>-7897261</v>
      </c>
      <c r="K27" s="28">
        <f t="shared" si="1"/>
        <v>-8857899</v>
      </c>
      <c r="L27" s="28">
        <f t="shared" si="1"/>
        <v>0</v>
      </c>
      <c r="M27" s="28">
        <f t="shared" si="1"/>
        <v>-2887822</v>
      </c>
      <c r="N27" s="28">
        <f t="shared" si="1"/>
        <v>-11745721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-19642982</v>
      </c>
      <c r="X27" s="28">
        <f t="shared" si="1"/>
        <v>-13387380</v>
      </c>
      <c r="Y27" s="28">
        <f t="shared" si="1"/>
        <v>-6255602</v>
      </c>
      <c r="Z27" s="29">
        <f>+IF(X27&lt;&gt;0,+(Y27/X27)*100,0)</f>
        <v>46.727604654532854</v>
      </c>
      <c r="AA27" s="30">
        <f>SUM(AA21:AA26)</f>
        <v>-26774750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-2760610</v>
      </c>
      <c r="D38" s="32">
        <f>+D17+D27+D36</f>
        <v>0</v>
      </c>
      <c r="E38" s="33">
        <f t="shared" si="3"/>
        <v>113945948</v>
      </c>
      <c r="F38" s="2">
        <f t="shared" si="3"/>
        <v>113945948</v>
      </c>
      <c r="G38" s="2">
        <f t="shared" si="3"/>
        <v>-5129198</v>
      </c>
      <c r="H38" s="2">
        <f t="shared" si="3"/>
        <v>-29043286</v>
      </c>
      <c r="I38" s="2">
        <f t="shared" si="3"/>
        <v>-1398296</v>
      </c>
      <c r="J38" s="2">
        <f t="shared" si="3"/>
        <v>-35570780</v>
      </c>
      <c r="K38" s="2">
        <f t="shared" si="3"/>
        <v>-11242797</v>
      </c>
      <c r="L38" s="2">
        <f t="shared" si="3"/>
        <v>-24345822</v>
      </c>
      <c r="M38" s="2">
        <f t="shared" si="3"/>
        <v>-272660</v>
      </c>
      <c r="N38" s="2">
        <f t="shared" si="3"/>
        <v>-35861279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-71432059</v>
      </c>
      <c r="X38" s="2">
        <f t="shared" si="3"/>
        <v>56972988</v>
      </c>
      <c r="Y38" s="2">
        <f t="shared" si="3"/>
        <v>-128405047</v>
      </c>
      <c r="Z38" s="34">
        <f>+IF(X38&lt;&gt;0,+(Y38/X38)*100,0)</f>
        <v>-225.37881811640278</v>
      </c>
      <c r="AA38" s="35">
        <f>+AA17+AA27+AA36</f>
        <v>113945948</v>
      </c>
    </row>
    <row r="39" spans="1:27" x14ac:dyDescent="0.25">
      <c r="A39" s="23" t="s">
        <v>60</v>
      </c>
      <c r="B39" s="17"/>
      <c r="C39" s="32">
        <v>212181246</v>
      </c>
      <c r="D39" s="32"/>
      <c r="E39" s="33">
        <v>212181245</v>
      </c>
      <c r="F39" s="2">
        <v>212181245</v>
      </c>
      <c r="G39" s="2">
        <v>260814053</v>
      </c>
      <c r="H39" s="2">
        <f>+G40+H60</f>
        <v>255684855</v>
      </c>
      <c r="I39" s="2">
        <f>+H40+I60</f>
        <v>226641569</v>
      </c>
      <c r="J39" s="2">
        <f>+G39</f>
        <v>260814053</v>
      </c>
      <c r="K39" s="2">
        <f>+I40+K60</f>
        <v>225243273</v>
      </c>
      <c r="L39" s="2">
        <f>+K40+L60</f>
        <v>214000476</v>
      </c>
      <c r="M39" s="2">
        <f>+L40+M60</f>
        <v>189654654</v>
      </c>
      <c r="N39" s="2">
        <f>+K39</f>
        <v>225243273</v>
      </c>
      <c r="O39" s="2">
        <f>+M40+O60</f>
        <v>189381994</v>
      </c>
      <c r="P39" s="2">
        <f>+O40+P60</f>
        <v>189381994</v>
      </c>
      <c r="Q39" s="2">
        <f>+P40+Q60</f>
        <v>189381994</v>
      </c>
      <c r="R39" s="2">
        <f>+O39</f>
        <v>189381994</v>
      </c>
      <c r="S39" s="2">
        <f>+Q40+S60</f>
        <v>189381994</v>
      </c>
      <c r="T39" s="2">
        <f>+S40+T60</f>
        <v>189381994</v>
      </c>
      <c r="U39" s="2">
        <f>+T40+U60</f>
        <v>189381994</v>
      </c>
      <c r="V39" s="2">
        <f>+S39</f>
        <v>189381994</v>
      </c>
      <c r="W39" s="2">
        <f>+G39</f>
        <v>260814053</v>
      </c>
      <c r="X39" s="2">
        <v>212181245</v>
      </c>
      <c r="Y39" s="2">
        <f>+W39-X39</f>
        <v>48632808</v>
      </c>
      <c r="Z39" s="34">
        <f>+IF(X39&lt;&gt;0,+(Y39/X39)*100,0)</f>
        <v>22.920408446090512</v>
      </c>
      <c r="AA39" s="35">
        <v>212181245</v>
      </c>
    </row>
    <row r="40" spans="1:27" x14ac:dyDescent="0.25">
      <c r="A40" s="41" t="s">
        <v>62</v>
      </c>
      <c r="B40" s="42" t="s">
        <v>61</v>
      </c>
      <c r="C40" s="43">
        <f>+C38+C39</f>
        <v>209420636</v>
      </c>
      <c r="D40" s="43">
        <f t="shared" ref="D40:AA40" si="4">+D38+D39</f>
        <v>0</v>
      </c>
      <c r="E40" s="44">
        <f t="shared" si="4"/>
        <v>326127193</v>
      </c>
      <c r="F40" s="45">
        <f t="shared" si="4"/>
        <v>326127193</v>
      </c>
      <c r="G40" s="45">
        <f t="shared" si="4"/>
        <v>255684855</v>
      </c>
      <c r="H40" s="45">
        <f t="shared" si="4"/>
        <v>226641569</v>
      </c>
      <c r="I40" s="45">
        <f t="shared" si="4"/>
        <v>225243273</v>
      </c>
      <c r="J40" s="45">
        <f>+I40</f>
        <v>225243273</v>
      </c>
      <c r="K40" s="45">
        <f t="shared" si="4"/>
        <v>214000476</v>
      </c>
      <c r="L40" s="45">
        <f t="shared" si="4"/>
        <v>189654654</v>
      </c>
      <c r="M40" s="45">
        <f t="shared" si="4"/>
        <v>189381994</v>
      </c>
      <c r="N40" s="45">
        <f>+M40</f>
        <v>189381994</v>
      </c>
      <c r="O40" s="45">
        <f t="shared" si="4"/>
        <v>189381994</v>
      </c>
      <c r="P40" s="45">
        <f t="shared" si="4"/>
        <v>189381994</v>
      </c>
      <c r="Q40" s="45">
        <f t="shared" si="4"/>
        <v>189381994</v>
      </c>
      <c r="R40" s="45">
        <f>+Q40</f>
        <v>189381994</v>
      </c>
      <c r="S40" s="45">
        <f t="shared" si="4"/>
        <v>189381994</v>
      </c>
      <c r="T40" s="45">
        <f t="shared" si="4"/>
        <v>189381994</v>
      </c>
      <c r="U40" s="45">
        <f t="shared" si="4"/>
        <v>189381994</v>
      </c>
      <c r="V40" s="45">
        <f>+U40</f>
        <v>189381994</v>
      </c>
      <c r="W40" s="45">
        <f>+V40</f>
        <v>189381994</v>
      </c>
      <c r="X40" s="45">
        <f t="shared" si="4"/>
        <v>269154233</v>
      </c>
      <c r="Y40" s="45">
        <f t="shared" si="4"/>
        <v>-79772239</v>
      </c>
      <c r="Z40" s="46">
        <f>+IF(X40&lt;&gt;0,+(Y40/X40)*100,0)</f>
        <v>-29.638114218326262</v>
      </c>
      <c r="AA40" s="47">
        <f t="shared" si="4"/>
        <v>326127193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260814053</v>
      </c>
      <c r="J60">
        <v>260814053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39461336</v>
      </c>
      <c r="D7" s="18"/>
      <c r="E7" s="19">
        <v>65391142</v>
      </c>
      <c r="F7" s="20">
        <v>65391142</v>
      </c>
      <c r="G7" s="20">
        <v>3429998</v>
      </c>
      <c r="H7" s="20">
        <v>3216577</v>
      </c>
      <c r="I7" s="20">
        <v>3341992</v>
      </c>
      <c r="J7" s="20">
        <v>9988567</v>
      </c>
      <c r="K7" s="20">
        <v>3715714</v>
      </c>
      <c r="L7" s="20">
        <v>3089521</v>
      </c>
      <c r="M7" s="20">
        <v>3294124</v>
      </c>
      <c r="N7" s="20">
        <v>10099359</v>
      </c>
      <c r="O7" s="20"/>
      <c r="P7" s="20"/>
      <c r="Q7" s="20"/>
      <c r="R7" s="20"/>
      <c r="S7" s="20"/>
      <c r="T7" s="20"/>
      <c r="U7" s="20"/>
      <c r="V7" s="20"/>
      <c r="W7" s="20">
        <v>20087926</v>
      </c>
      <c r="X7" s="20">
        <v>32723514</v>
      </c>
      <c r="Y7" s="20">
        <v>-12635588</v>
      </c>
      <c r="Z7" s="21">
        <v>-38.613175834355687</v>
      </c>
      <c r="AA7" s="22">
        <v>65391142</v>
      </c>
    </row>
    <row r="8" spans="1:27" x14ac:dyDescent="0.25">
      <c r="A8" s="23" t="s">
        <v>36</v>
      </c>
      <c r="B8" s="17" t="s">
        <v>32</v>
      </c>
      <c r="C8" s="18">
        <v>97753</v>
      </c>
      <c r="D8" s="18"/>
      <c r="E8" s="19">
        <v>3370018</v>
      </c>
      <c r="F8" s="20">
        <v>3370018</v>
      </c>
      <c r="G8" s="20">
        <v>3060</v>
      </c>
      <c r="H8" s="20">
        <v>-550</v>
      </c>
      <c r="I8" s="20">
        <v>1850</v>
      </c>
      <c r="J8" s="20">
        <v>4360</v>
      </c>
      <c r="K8" s="20">
        <v>650</v>
      </c>
      <c r="L8" s="20">
        <v>-533</v>
      </c>
      <c r="M8" s="20">
        <v>3133</v>
      </c>
      <c r="N8" s="20">
        <v>3250</v>
      </c>
      <c r="O8" s="20"/>
      <c r="P8" s="20"/>
      <c r="Q8" s="20"/>
      <c r="R8" s="20"/>
      <c r="S8" s="20"/>
      <c r="T8" s="20"/>
      <c r="U8" s="20"/>
      <c r="V8" s="20"/>
      <c r="W8" s="20">
        <v>7610</v>
      </c>
      <c r="X8" s="20">
        <v>1774869</v>
      </c>
      <c r="Y8" s="20">
        <v>-1767259</v>
      </c>
      <c r="Z8" s="21">
        <v>-99.571235961639985</v>
      </c>
      <c r="AA8" s="22">
        <v>3370018</v>
      </c>
    </row>
    <row r="9" spans="1:27" x14ac:dyDescent="0.25">
      <c r="A9" s="23" t="s">
        <v>37</v>
      </c>
      <c r="B9" s="17" t="s">
        <v>6</v>
      </c>
      <c r="C9" s="18">
        <v>15607298</v>
      </c>
      <c r="D9" s="18"/>
      <c r="E9" s="19">
        <v>15500484</v>
      </c>
      <c r="F9" s="20">
        <v>15500484</v>
      </c>
      <c r="G9" s="20">
        <v>7816490</v>
      </c>
      <c r="H9" s="20">
        <v>2533</v>
      </c>
      <c r="I9" s="20">
        <v>5537</v>
      </c>
      <c r="J9" s="20">
        <v>7824560</v>
      </c>
      <c r="K9" s="20">
        <v>5679</v>
      </c>
      <c r="L9" s="20">
        <v>7722</v>
      </c>
      <c r="M9" s="20">
        <v>6803534</v>
      </c>
      <c r="N9" s="20">
        <v>6816935</v>
      </c>
      <c r="O9" s="20"/>
      <c r="P9" s="20"/>
      <c r="Q9" s="20"/>
      <c r="R9" s="20"/>
      <c r="S9" s="20"/>
      <c r="T9" s="20"/>
      <c r="U9" s="20"/>
      <c r="V9" s="20"/>
      <c r="W9" s="20">
        <v>14641495</v>
      </c>
      <c r="X9" s="20">
        <v>10333656</v>
      </c>
      <c r="Y9" s="20">
        <v>4307839</v>
      </c>
      <c r="Z9" s="21">
        <v>41.68746279148445</v>
      </c>
      <c r="AA9" s="22">
        <v>15500484</v>
      </c>
    </row>
    <row r="10" spans="1:27" x14ac:dyDescent="0.25">
      <c r="A10" s="23" t="s">
        <v>38</v>
      </c>
      <c r="B10" s="17" t="s">
        <v>6</v>
      </c>
      <c r="C10" s="18">
        <v>22596433</v>
      </c>
      <c r="D10" s="18"/>
      <c r="E10" s="19">
        <v>50000000</v>
      </c>
      <c r="F10" s="20">
        <v>50000000</v>
      </c>
      <c r="G10" s="20">
        <v>4254239</v>
      </c>
      <c r="H10" s="20">
        <v>7126152</v>
      </c>
      <c r="I10" s="20">
        <v>15151319</v>
      </c>
      <c r="J10" s="20">
        <v>26531710</v>
      </c>
      <c r="K10" s="20">
        <v>7647451</v>
      </c>
      <c r="L10" s="20">
        <v>8528618</v>
      </c>
      <c r="M10" s="20">
        <v>3419732</v>
      </c>
      <c r="N10" s="20">
        <v>19595801</v>
      </c>
      <c r="O10" s="20"/>
      <c r="P10" s="20"/>
      <c r="Q10" s="20"/>
      <c r="R10" s="20"/>
      <c r="S10" s="20"/>
      <c r="T10" s="20"/>
      <c r="U10" s="20"/>
      <c r="V10" s="20"/>
      <c r="W10" s="20">
        <v>46127511</v>
      </c>
      <c r="X10" s="20">
        <v>25000002</v>
      </c>
      <c r="Y10" s="20">
        <v>21127509</v>
      </c>
      <c r="Z10" s="21">
        <v>84.510029239197664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1460005</v>
      </c>
      <c r="F11" s="20">
        <v>1460005</v>
      </c>
      <c r="G11" s="20"/>
      <c r="H11" s="20"/>
      <c r="I11" s="20"/>
      <c r="J11" s="20"/>
      <c r="K11" s="20"/>
      <c r="L11" s="20">
        <v>36893</v>
      </c>
      <c r="M11" s="20">
        <v>38638</v>
      </c>
      <c r="N11" s="20">
        <v>75531</v>
      </c>
      <c r="O11" s="20"/>
      <c r="P11" s="20"/>
      <c r="Q11" s="20"/>
      <c r="R11" s="20"/>
      <c r="S11" s="20"/>
      <c r="T11" s="20"/>
      <c r="U11" s="20"/>
      <c r="V11" s="20"/>
      <c r="W11" s="20">
        <v>75531</v>
      </c>
      <c r="X11" s="20">
        <v>730002</v>
      </c>
      <c r="Y11" s="20">
        <v>-654471</v>
      </c>
      <c r="Z11" s="21">
        <v>-89.653316018312282</v>
      </c>
      <c r="AA11" s="22">
        <v>1460005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-46943020</v>
      </c>
      <c r="D14" s="18"/>
      <c r="E14" s="19">
        <v>-75932862</v>
      </c>
      <c r="F14" s="20">
        <v>-75932862</v>
      </c>
      <c r="G14" s="20">
        <v>-6426342</v>
      </c>
      <c r="H14" s="20">
        <v>-5545403</v>
      </c>
      <c r="I14" s="20">
        <v>-6081224</v>
      </c>
      <c r="J14" s="20">
        <v>-18052969</v>
      </c>
      <c r="K14" s="20">
        <v>-10223231</v>
      </c>
      <c r="L14" s="20">
        <v>-3679305</v>
      </c>
      <c r="M14" s="20">
        <v>-8264268</v>
      </c>
      <c r="N14" s="20">
        <v>-22166804</v>
      </c>
      <c r="O14" s="20"/>
      <c r="P14" s="20"/>
      <c r="Q14" s="20"/>
      <c r="R14" s="20"/>
      <c r="S14" s="20"/>
      <c r="T14" s="20"/>
      <c r="U14" s="20"/>
      <c r="V14" s="20"/>
      <c r="W14" s="20">
        <v>-40219773</v>
      </c>
      <c r="X14" s="20">
        <v>-37189091</v>
      </c>
      <c r="Y14" s="20">
        <v>-3030682</v>
      </c>
      <c r="Z14" s="21">
        <v>8.1493844525535728</v>
      </c>
      <c r="AA14" s="22">
        <v>-75932862</v>
      </c>
    </row>
    <row r="15" spans="1:27" x14ac:dyDescent="0.25">
      <c r="A15" s="23" t="s">
        <v>43</v>
      </c>
      <c r="B15" s="17" t="s">
        <v>32</v>
      </c>
      <c r="C15" s="18">
        <v>-147419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30672381</v>
      </c>
      <c r="D17" s="26">
        <f>SUM(D6:D16)</f>
        <v>0</v>
      </c>
      <c r="E17" s="27">
        <f t="shared" si="0"/>
        <v>59788787</v>
      </c>
      <c r="F17" s="28">
        <f t="shared" si="0"/>
        <v>59788787</v>
      </c>
      <c r="G17" s="28">
        <f t="shared" si="0"/>
        <v>9077445</v>
      </c>
      <c r="H17" s="28">
        <f t="shared" si="0"/>
        <v>4799309</v>
      </c>
      <c r="I17" s="28">
        <f t="shared" si="0"/>
        <v>12419474</v>
      </c>
      <c r="J17" s="28">
        <f t="shared" si="0"/>
        <v>26296228</v>
      </c>
      <c r="K17" s="28">
        <f t="shared" si="0"/>
        <v>1146263</v>
      </c>
      <c r="L17" s="28">
        <f t="shared" si="0"/>
        <v>7982916</v>
      </c>
      <c r="M17" s="28">
        <f t="shared" si="0"/>
        <v>5294893</v>
      </c>
      <c r="N17" s="28">
        <f t="shared" si="0"/>
        <v>14424072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40720300</v>
      </c>
      <c r="X17" s="28">
        <f t="shared" si="0"/>
        <v>33372952</v>
      </c>
      <c r="Y17" s="28">
        <f t="shared" si="0"/>
        <v>7347348</v>
      </c>
      <c r="Z17" s="29">
        <f>+IF(X17&lt;&gt;0,+(Y17/X17)*100,0)</f>
        <v>22.015876809459346</v>
      </c>
      <c r="AA17" s="30">
        <f>SUM(AA6:AA16)</f>
        <v>59788787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-40375026</v>
      </c>
      <c r="D26" s="18"/>
      <c r="E26" s="19">
        <v>-45506669</v>
      </c>
      <c r="F26" s="20">
        <v>-45506669</v>
      </c>
      <c r="G26" s="20">
        <v>-6918081</v>
      </c>
      <c r="H26" s="20">
        <v>-6240249</v>
      </c>
      <c r="I26" s="20">
        <v>-15151319</v>
      </c>
      <c r="J26" s="20">
        <v>-28309649</v>
      </c>
      <c r="K26" s="20">
        <v>-9599620</v>
      </c>
      <c r="L26" s="20">
        <v>-223528</v>
      </c>
      <c r="M26" s="20">
        <v>-19270178</v>
      </c>
      <c r="N26" s="20">
        <v>-29093326</v>
      </c>
      <c r="O26" s="20"/>
      <c r="P26" s="20"/>
      <c r="Q26" s="20"/>
      <c r="R26" s="20"/>
      <c r="S26" s="20"/>
      <c r="T26" s="20"/>
      <c r="U26" s="20"/>
      <c r="V26" s="20"/>
      <c r="W26" s="20">
        <v>-57402975</v>
      </c>
      <c r="X26" s="20">
        <v>-24075830</v>
      </c>
      <c r="Y26" s="20">
        <v>-33327145</v>
      </c>
      <c r="Z26" s="21">
        <v>138.42573651666424</v>
      </c>
      <c r="AA26" s="22">
        <v>-45506669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-40375026</v>
      </c>
      <c r="D27" s="26">
        <f>SUM(D21:D26)</f>
        <v>0</v>
      </c>
      <c r="E27" s="27">
        <f t="shared" si="1"/>
        <v>-45506669</v>
      </c>
      <c r="F27" s="28">
        <f t="shared" si="1"/>
        <v>-45506669</v>
      </c>
      <c r="G27" s="28">
        <f t="shared" si="1"/>
        <v>-6918081</v>
      </c>
      <c r="H27" s="28">
        <f t="shared" si="1"/>
        <v>-6240249</v>
      </c>
      <c r="I27" s="28">
        <f t="shared" si="1"/>
        <v>-15151319</v>
      </c>
      <c r="J27" s="28">
        <f t="shared" si="1"/>
        <v>-28309649</v>
      </c>
      <c r="K27" s="28">
        <f t="shared" si="1"/>
        <v>-9599620</v>
      </c>
      <c r="L27" s="28">
        <f t="shared" si="1"/>
        <v>-223528</v>
      </c>
      <c r="M27" s="28">
        <f t="shared" si="1"/>
        <v>-19270178</v>
      </c>
      <c r="N27" s="28">
        <f t="shared" si="1"/>
        <v>-29093326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-57402975</v>
      </c>
      <c r="X27" s="28">
        <f t="shared" si="1"/>
        <v>-24075830</v>
      </c>
      <c r="Y27" s="28">
        <f t="shared" si="1"/>
        <v>-33327145</v>
      </c>
      <c r="Z27" s="29">
        <f>+IF(X27&lt;&gt;0,+(Y27/X27)*100,0)</f>
        <v>138.42573651666424</v>
      </c>
      <c r="AA27" s="30">
        <f>SUM(AA21:AA26)</f>
        <v>-45506669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113637</v>
      </c>
      <c r="D33" s="18"/>
      <c r="E33" s="19"/>
      <c r="F33" s="20"/>
      <c r="G33" s="20">
        <v>9873</v>
      </c>
      <c r="H33" s="36">
        <v>18042</v>
      </c>
      <c r="I33" s="36">
        <v>23395</v>
      </c>
      <c r="J33" s="36">
        <v>51310</v>
      </c>
      <c r="K33" s="20">
        <v>10662</v>
      </c>
      <c r="L33" s="20">
        <v>12548</v>
      </c>
      <c r="M33" s="20">
        <v>2745</v>
      </c>
      <c r="N33" s="20">
        <v>25955</v>
      </c>
      <c r="O33" s="36"/>
      <c r="P33" s="36"/>
      <c r="Q33" s="36"/>
      <c r="R33" s="20"/>
      <c r="S33" s="20"/>
      <c r="T33" s="20"/>
      <c r="U33" s="20"/>
      <c r="V33" s="36"/>
      <c r="W33" s="36">
        <v>77265</v>
      </c>
      <c r="X33" s="36"/>
      <c r="Y33" s="20">
        <v>77265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113637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9873</v>
      </c>
      <c r="H36" s="28">
        <f t="shared" si="2"/>
        <v>18042</v>
      </c>
      <c r="I36" s="28">
        <f t="shared" si="2"/>
        <v>23395</v>
      </c>
      <c r="J36" s="28">
        <f t="shared" si="2"/>
        <v>51310</v>
      </c>
      <c r="K36" s="28">
        <f t="shared" si="2"/>
        <v>10662</v>
      </c>
      <c r="L36" s="28">
        <f t="shared" si="2"/>
        <v>12548</v>
      </c>
      <c r="M36" s="28">
        <f t="shared" si="2"/>
        <v>2745</v>
      </c>
      <c r="N36" s="28">
        <f t="shared" si="2"/>
        <v>25955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77265</v>
      </c>
      <c r="X36" s="28">
        <f t="shared" si="2"/>
        <v>0</v>
      </c>
      <c r="Y36" s="28">
        <f t="shared" si="2"/>
        <v>77265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-9589008</v>
      </c>
      <c r="D38" s="32">
        <f>+D17+D27+D36</f>
        <v>0</v>
      </c>
      <c r="E38" s="33">
        <f t="shared" si="3"/>
        <v>14282118</v>
      </c>
      <c r="F38" s="2">
        <f t="shared" si="3"/>
        <v>14282118</v>
      </c>
      <c r="G38" s="2">
        <f t="shared" si="3"/>
        <v>2169237</v>
      </c>
      <c r="H38" s="2">
        <f t="shared" si="3"/>
        <v>-1422898</v>
      </c>
      <c r="I38" s="2">
        <f t="shared" si="3"/>
        <v>-2708450</v>
      </c>
      <c r="J38" s="2">
        <f t="shared" si="3"/>
        <v>-1962111</v>
      </c>
      <c r="K38" s="2">
        <f t="shared" si="3"/>
        <v>-8442695</v>
      </c>
      <c r="L38" s="2">
        <f t="shared" si="3"/>
        <v>7771936</v>
      </c>
      <c r="M38" s="2">
        <f t="shared" si="3"/>
        <v>-13972540</v>
      </c>
      <c r="N38" s="2">
        <f t="shared" si="3"/>
        <v>-14643299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-16605410</v>
      </c>
      <c r="X38" s="2">
        <f t="shared" si="3"/>
        <v>9297122</v>
      </c>
      <c r="Y38" s="2">
        <f t="shared" si="3"/>
        <v>-25902532</v>
      </c>
      <c r="Z38" s="34">
        <f>+IF(X38&lt;&gt;0,+(Y38/X38)*100,0)</f>
        <v>-278.60806817421565</v>
      </c>
      <c r="AA38" s="35">
        <f>+AA17+AA27+AA36</f>
        <v>14282118</v>
      </c>
    </row>
    <row r="39" spans="1:27" x14ac:dyDescent="0.25">
      <c r="A39" s="23" t="s">
        <v>60</v>
      </c>
      <c r="B39" s="17"/>
      <c r="C39" s="32">
        <v>-75979735</v>
      </c>
      <c r="D39" s="32"/>
      <c r="E39" s="33">
        <v>-75979736</v>
      </c>
      <c r="F39" s="2">
        <v>-75979736</v>
      </c>
      <c r="G39" s="2">
        <v>-87010364</v>
      </c>
      <c r="H39" s="2">
        <f>+G40+H60</f>
        <v>-83256055</v>
      </c>
      <c r="I39" s="2">
        <f>+H40+I60</f>
        <v>-84678953</v>
      </c>
      <c r="J39" s="2">
        <f>+G39</f>
        <v>-87010364</v>
      </c>
      <c r="K39" s="2">
        <f>+I40+K60</f>
        <v>-87387403</v>
      </c>
      <c r="L39" s="2">
        <f>+K40+L60</f>
        <v>-95830098</v>
      </c>
      <c r="M39" s="2">
        <f>+L40+M60</f>
        <v>-88058162</v>
      </c>
      <c r="N39" s="2">
        <f>+K39</f>
        <v>-87387403</v>
      </c>
      <c r="O39" s="2">
        <f>+M40+O60</f>
        <v>-102030702</v>
      </c>
      <c r="P39" s="2">
        <f>+O40+P60</f>
        <v>-102030702</v>
      </c>
      <c r="Q39" s="2">
        <f>+P40+Q60</f>
        <v>-102030702</v>
      </c>
      <c r="R39" s="2">
        <f>+O39</f>
        <v>-102030702</v>
      </c>
      <c r="S39" s="2">
        <f>+Q40+S60</f>
        <v>-102030702</v>
      </c>
      <c r="T39" s="2">
        <f>+S40+T60</f>
        <v>-102030702</v>
      </c>
      <c r="U39" s="2">
        <f>+T40+U60</f>
        <v>-102030702</v>
      </c>
      <c r="V39" s="2">
        <f>+S39</f>
        <v>-102030702</v>
      </c>
      <c r="W39" s="2">
        <f>+G39</f>
        <v>-87010364</v>
      </c>
      <c r="X39" s="2">
        <v>-75979736</v>
      </c>
      <c r="Y39" s="2">
        <f>+W39-X39</f>
        <v>-11030628</v>
      </c>
      <c r="Z39" s="34">
        <f>+IF(X39&lt;&gt;0,+(Y39/X39)*100,0)</f>
        <v>14.517855129162333</v>
      </c>
      <c r="AA39" s="35">
        <v>-75979736</v>
      </c>
    </row>
    <row r="40" spans="1:27" x14ac:dyDescent="0.25">
      <c r="A40" s="41" t="s">
        <v>62</v>
      </c>
      <c r="B40" s="42" t="s">
        <v>61</v>
      </c>
      <c r="C40" s="43">
        <f>+C38+C39</f>
        <v>-85568743</v>
      </c>
      <c r="D40" s="43">
        <f t="shared" ref="D40:AA40" si="4">+D38+D39</f>
        <v>0</v>
      </c>
      <c r="E40" s="44">
        <f t="shared" si="4"/>
        <v>-61697618</v>
      </c>
      <c r="F40" s="45">
        <f t="shared" si="4"/>
        <v>-61697618</v>
      </c>
      <c r="G40" s="45">
        <f t="shared" si="4"/>
        <v>-84841127</v>
      </c>
      <c r="H40" s="45">
        <f t="shared" si="4"/>
        <v>-84678953</v>
      </c>
      <c r="I40" s="45">
        <f t="shared" si="4"/>
        <v>-87387403</v>
      </c>
      <c r="J40" s="45">
        <f>+I40</f>
        <v>-87387403</v>
      </c>
      <c r="K40" s="45">
        <f t="shared" si="4"/>
        <v>-95830098</v>
      </c>
      <c r="L40" s="45">
        <f t="shared" si="4"/>
        <v>-88058162</v>
      </c>
      <c r="M40" s="45">
        <f t="shared" si="4"/>
        <v>-102030702</v>
      </c>
      <c r="N40" s="45">
        <f>+M40</f>
        <v>-102030702</v>
      </c>
      <c r="O40" s="45">
        <f t="shared" si="4"/>
        <v>-102030702</v>
      </c>
      <c r="P40" s="45">
        <f t="shared" si="4"/>
        <v>-102030702</v>
      </c>
      <c r="Q40" s="45">
        <f t="shared" si="4"/>
        <v>-102030702</v>
      </c>
      <c r="R40" s="45">
        <f>+Q40</f>
        <v>-102030702</v>
      </c>
      <c r="S40" s="45">
        <f t="shared" si="4"/>
        <v>-102030702</v>
      </c>
      <c r="T40" s="45">
        <f t="shared" si="4"/>
        <v>-102030702</v>
      </c>
      <c r="U40" s="45">
        <f t="shared" si="4"/>
        <v>-102030702</v>
      </c>
      <c r="V40" s="45">
        <f>+U40</f>
        <v>-102030702</v>
      </c>
      <c r="W40" s="45">
        <f>+V40</f>
        <v>-102030702</v>
      </c>
      <c r="X40" s="45">
        <f t="shared" si="4"/>
        <v>-66682614</v>
      </c>
      <c r="Y40" s="45">
        <f t="shared" si="4"/>
        <v>-36933160</v>
      </c>
      <c r="Z40" s="46">
        <f>+IF(X40&lt;&gt;0,+(Y40/X40)*100,0)</f>
        <v>55.386490997488494</v>
      </c>
      <c r="AA40" s="47">
        <f t="shared" si="4"/>
        <v>-61697618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-87010364</v>
      </c>
      <c r="H60">
        <v>1585072</v>
      </c>
      <c r="J60">
        <v>-87010364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-4453235</v>
      </c>
      <c r="D7" s="18"/>
      <c r="E7" s="19">
        <v>15956089</v>
      </c>
      <c r="F7" s="20">
        <v>15956089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7978044</v>
      </c>
      <c r="Y7" s="20">
        <v>-7978044</v>
      </c>
      <c r="Z7" s="21">
        <v>-100</v>
      </c>
      <c r="AA7" s="22">
        <v>15956089</v>
      </c>
    </row>
    <row r="8" spans="1:27" x14ac:dyDescent="0.25">
      <c r="A8" s="23" t="s">
        <v>36</v>
      </c>
      <c r="B8" s="17" t="s">
        <v>32</v>
      </c>
      <c r="C8" s="18">
        <v>3783</v>
      </c>
      <c r="D8" s="18"/>
      <c r="E8" s="19">
        <v>396</v>
      </c>
      <c r="F8" s="20">
        <v>396</v>
      </c>
      <c r="G8" s="20">
        <v>234194</v>
      </c>
      <c r="H8" s="20">
        <v>407836</v>
      </c>
      <c r="I8" s="20">
        <v>360092</v>
      </c>
      <c r="J8" s="20">
        <v>1002122</v>
      </c>
      <c r="K8" s="20">
        <v>338933</v>
      </c>
      <c r="L8" s="20">
        <v>492215</v>
      </c>
      <c r="M8" s="20">
        <v>526647</v>
      </c>
      <c r="N8" s="20">
        <v>1357795</v>
      </c>
      <c r="O8" s="20"/>
      <c r="P8" s="20"/>
      <c r="Q8" s="20"/>
      <c r="R8" s="20"/>
      <c r="S8" s="20"/>
      <c r="T8" s="20"/>
      <c r="U8" s="20"/>
      <c r="V8" s="20"/>
      <c r="W8" s="20">
        <v>2359917</v>
      </c>
      <c r="X8" s="20">
        <v>198</v>
      </c>
      <c r="Y8" s="20">
        <v>2359719</v>
      </c>
      <c r="Z8" s="21">
        <v>1191777.2727272727</v>
      </c>
      <c r="AA8" s="22">
        <v>396</v>
      </c>
    </row>
    <row r="9" spans="1:27" x14ac:dyDescent="0.25">
      <c r="A9" s="23" t="s">
        <v>37</v>
      </c>
      <c r="B9" s="17" t="s">
        <v>6</v>
      </c>
      <c r="C9" s="18">
        <v>-54169137</v>
      </c>
      <c r="D9" s="18"/>
      <c r="E9" s="19">
        <v>17892821</v>
      </c>
      <c r="F9" s="20">
        <v>17892821</v>
      </c>
      <c r="G9" s="20"/>
      <c r="H9" s="20">
        <v>7953137</v>
      </c>
      <c r="I9" s="20"/>
      <c r="J9" s="20">
        <v>7953137</v>
      </c>
      <c r="K9" s="20"/>
      <c r="L9" s="20">
        <v>646000</v>
      </c>
      <c r="M9" s="20">
        <v>6074983</v>
      </c>
      <c r="N9" s="20">
        <v>6720983</v>
      </c>
      <c r="O9" s="20"/>
      <c r="P9" s="20"/>
      <c r="Q9" s="20"/>
      <c r="R9" s="20"/>
      <c r="S9" s="20"/>
      <c r="T9" s="20"/>
      <c r="U9" s="20"/>
      <c r="V9" s="20"/>
      <c r="W9" s="20">
        <v>14674120</v>
      </c>
      <c r="X9" s="20">
        <v>8946408</v>
      </c>
      <c r="Y9" s="20">
        <v>5727712</v>
      </c>
      <c r="Z9" s="21">
        <v>64.022476953879149</v>
      </c>
      <c r="AA9" s="22">
        <v>17892821</v>
      </c>
    </row>
    <row r="10" spans="1:27" x14ac:dyDescent="0.25">
      <c r="A10" s="23" t="s">
        <v>38</v>
      </c>
      <c r="B10" s="17" t="s">
        <v>6</v>
      </c>
      <c r="C10" s="18">
        <v>8371652</v>
      </c>
      <c r="D10" s="18"/>
      <c r="E10" s="19">
        <v>14685134</v>
      </c>
      <c r="F10" s="20">
        <v>14685134</v>
      </c>
      <c r="G10" s="20">
        <v>8363000</v>
      </c>
      <c r="H10" s="20"/>
      <c r="I10" s="20"/>
      <c r="J10" s="20">
        <v>8363000</v>
      </c>
      <c r="K10" s="20">
        <v>2137000</v>
      </c>
      <c r="L10" s="20"/>
      <c r="M10" s="20"/>
      <c r="N10" s="20">
        <v>2137000</v>
      </c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7342566</v>
      </c>
      <c r="Y10" s="20">
        <v>3157434</v>
      </c>
      <c r="Z10" s="21">
        <v>43.001778942130045</v>
      </c>
      <c r="AA10" s="22">
        <v>14685134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-12238551</v>
      </c>
      <c r="D14" s="18"/>
      <c r="E14" s="19">
        <v>-26482923</v>
      </c>
      <c r="F14" s="20">
        <v>-26482923</v>
      </c>
      <c r="G14" s="20">
        <v>-532350</v>
      </c>
      <c r="H14" s="20">
        <v>-401454</v>
      </c>
      <c r="I14" s="20">
        <v>-545175</v>
      </c>
      <c r="J14" s="20">
        <v>-1478979</v>
      </c>
      <c r="K14" s="20">
        <v>-4073323</v>
      </c>
      <c r="L14" s="20">
        <v>-425907</v>
      </c>
      <c r="M14" s="20">
        <v>-1529552</v>
      </c>
      <c r="N14" s="20">
        <v>-6028782</v>
      </c>
      <c r="O14" s="20"/>
      <c r="P14" s="20"/>
      <c r="Q14" s="20"/>
      <c r="R14" s="20"/>
      <c r="S14" s="20"/>
      <c r="T14" s="20"/>
      <c r="U14" s="20"/>
      <c r="V14" s="20"/>
      <c r="W14" s="20">
        <v>-7507761</v>
      </c>
      <c r="X14" s="20">
        <v>-13241454</v>
      </c>
      <c r="Y14" s="20">
        <v>5733693</v>
      </c>
      <c r="Z14" s="21">
        <v>-43.301083098578147</v>
      </c>
      <c r="AA14" s="22">
        <v>-26482923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-62485488</v>
      </c>
      <c r="D17" s="26">
        <f>SUM(D6:D16)</f>
        <v>0</v>
      </c>
      <c r="E17" s="27">
        <f t="shared" si="0"/>
        <v>22051517</v>
      </c>
      <c r="F17" s="28">
        <f t="shared" si="0"/>
        <v>22051517</v>
      </c>
      <c r="G17" s="28">
        <f t="shared" si="0"/>
        <v>8064844</v>
      </c>
      <c r="H17" s="28">
        <f t="shared" si="0"/>
        <v>7959519</v>
      </c>
      <c r="I17" s="28">
        <f t="shared" si="0"/>
        <v>-185083</v>
      </c>
      <c r="J17" s="28">
        <f t="shared" si="0"/>
        <v>15839280</v>
      </c>
      <c r="K17" s="28">
        <f t="shared" si="0"/>
        <v>-1597390</v>
      </c>
      <c r="L17" s="28">
        <f t="shared" si="0"/>
        <v>712308</v>
      </c>
      <c r="M17" s="28">
        <f t="shared" si="0"/>
        <v>5072078</v>
      </c>
      <c r="N17" s="28">
        <f t="shared" si="0"/>
        <v>4186996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20026276</v>
      </c>
      <c r="X17" s="28">
        <f t="shared" si="0"/>
        <v>11025762</v>
      </c>
      <c r="Y17" s="28">
        <f t="shared" si="0"/>
        <v>9000514</v>
      </c>
      <c r="Z17" s="29">
        <f>+IF(X17&lt;&gt;0,+(Y17/X17)*100,0)</f>
        <v>81.63167316689767</v>
      </c>
      <c r="AA17" s="30">
        <f>SUM(AA6:AA16)</f>
        <v>22051517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-1000002</v>
      </c>
      <c r="Y26" s="20">
        <v>1000002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-1000002</v>
      </c>
      <c r="Y27" s="28">
        <f t="shared" si="1"/>
        <v>1000002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-62485488</v>
      </c>
      <c r="D38" s="32">
        <f>+D17+D27+D36</f>
        <v>0</v>
      </c>
      <c r="E38" s="33">
        <f t="shared" si="3"/>
        <v>20051517</v>
      </c>
      <c r="F38" s="2">
        <f t="shared" si="3"/>
        <v>20051517</v>
      </c>
      <c r="G38" s="2">
        <f t="shared" si="3"/>
        <v>8064844</v>
      </c>
      <c r="H38" s="2">
        <f t="shared" si="3"/>
        <v>7959519</v>
      </c>
      <c r="I38" s="2">
        <f t="shared" si="3"/>
        <v>-185083</v>
      </c>
      <c r="J38" s="2">
        <f t="shared" si="3"/>
        <v>15839280</v>
      </c>
      <c r="K38" s="2">
        <f t="shared" si="3"/>
        <v>-1597390</v>
      </c>
      <c r="L38" s="2">
        <f t="shared" si="3"/>
        <v>712308</v>
      </c>
      <c r="M38" s="2">
        <f t="shared" si="3"/>
        <v>5072078</v>
      </c>
      <c r="N38" s="2">
        <f t="shared" si="3"/>
        <v>4186996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20026276</v>
      </c>
      <c r="X38" s="2">
        <f t="shared" si="3"/>
        <v>10025760</v>
      </c>
      <c r="Y38" s="2">
        <f t="shared" si="3"/>
        <v>10000516</v>
      </c>
      <c r="Z38" s="34">
        <f>+IF(X38&lt;&gt;0,+(Y38/X38)*100,0)</f>
        <v>99.748208614608771</v>
      </c>
      <c r="AA38" s="35">
        <f>+AA17+AA27+AA36</f>
        <v>20051517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8064844</v>
      </c>
      <c r="I39" s="2">
        <f>+H40+I60</f>
        <v>16024363</v>
      </c>
      <c r="J39" s="2">
        <f>+G39</f>
        <v>0</v>
      </c>
      <c r="K39" s="2">
        <f>+I40+K60</f>
        <v>15839280</v>
      </c>
      <c r="L39" s="2">
        <f>+K40+L60</f>
        <v>14241890</v>
      </c>
      <c r="M39" s="2">
        <f>+L40+M60</f>
        <v>14954198</v>
      </c>
      <c r="N39" s="2">
        <f>+K39</f>
        <v>15839280</v>
      </c>
      <c r="O39" s="2">
        <f>+M40+O60</f>
        <v>20026276</v>
      </c>
      <c r="P39" s="2">
        <f>+O40+P60</f>
        <v>20026276</v>
      </c>
      <c r="Q39" s="2">
        <f>+P40+Q60</f>
        <v>20026276</v>
      </c>
      <c r="R39" s="2">
        <f>+O39</f>
        <v>20026276</v>
      </c>
      <c r="S39" s="2">
        <f>+Q40+S60</f>
        <v>20026276</v>
      </c>
      <c r="T39" s="2">
        <f>+S40+T60</f>
        <v>20026276</v>
      </c>
      <c r="U39" s="2">
        <f>+T40+U60</f>
        <v>20026276</v>
      </c>
      <c r="V39" s="2">
        <f>+S39</f>
        <v>20026276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-62485488</v>
      </c>
      <c r="D40" s="43">
        <f t="shared" ref="D40:AA40" si="4">+D38+D39</f>
        <v>0</v>
      </c>
      <c r="E40" s="44">
        <f t="shared" si="4"/>
        <v>20051517</v>
      </c>
      <c r="F40" s="45">
        <f t="shared" si="4"/>
        <v>20051517</v>
      </c>
      <c r="G40" s="45">
        <f t="shared" si="4"/>
        <v>8064844</v>
      </c>
      <c r="H40" s="45">
        <f t="shared" si="4"/>
        <v>16024363</v>
      </c>
      <c r="I40" s="45">
        <f t="shared" si="4"/>
        <v>15839280</v>
      </c>
      <c r="J40" s="45">
        <f>+I40</f>
        <v>15839280</v>
      </c>
      <c r="K40" s="45">
        <f t="shared" si="4"/>
        <v>14241890</v>
      </c>
      <c r="L40" s="45">
        <f t="shared" si="4"/>
        <v>14954198</v>
      </c>
      <c r="M40" s="45">
        <f t="shared" si="4"/>
        <v>20026276</v>
      </c>
      <c r="N40" s="45">
        <f>+M40</f>
        <v>20026276</v>
      </c>
      <c r="O40" s="45">
        <f t="shared" si="4"/>
        <v>20026276</v>
      </c>
      <c r="P40" s="45">
        <f t="shared" si="4"/>
        <v>20026276</v>
      </c>
      <c r="Q40" s="45">
        <f t="shared" si="4"/>
        <v>20026276</v>
      </c>
      <c r="R40" s="45">
        <f>+Q40</f>
        <v>20026276</v>
      </c>
      <c r="S40" s="45">
        <f t="shared" si="4"/>
        <v>20026276</v>
      </c>
      <c r="T40" s="45">
        <f t="shared" si="4"/>
        <v>20026276</v>
      </c>
      <c r="U40" s="45">
        <f t="shared" si="4"/>
        <v>20026276</v>
      </c>
      <c r="V40" s="45">
        <f>+U40</f>
        <v>20026276</v>
      </c>
      <c r="W40" s="45">
        <f>+V40</f>
        <v>20026276</v>
      </c>
      <c r="X40" s="45">
        <f t="shared" si="4"/>
        <v>10025760</v>
      </c>
      <c r="Y40" s="45">
        <f t="shared" si="4"/>
        <v>10000516</v>
      </c>
      <c r="Z40" s="46">
        <f>+IF(X40&lt;&gt;0,+(Y40/X40)*100,0)</f>
        <v>99.748208614608771</v>
      </c>
      <c r="AA40" s="47">
        <f t="shared" si="4"/>
        <v>20051517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89340489</v>
      </c>
      <c r="D7" s="18"/>
      <c r="E7" s="19">
        <v>184787575</v>
      </c>
      <c r="F7" s="20">
        <v>148423606</v>
      </c>
      <c r="G7" s="20">
        <v>7661768</v>
      </c>
      <c r="H7" s="20">
        <v>7738758</v>
      </c>
      <c r="I7" s="20">
        <v>9057632</v>
      </c>
      <c r="J7" s="20">
        <v>24458158</v>
      </c>
      <c r="K7" s="20">
        <v>8381498</v>
      </c>
      <c r="L7" s="20">
        <v>6996952</v>
      </c>
      <c r="M7" s="20">
        <v>8803110</v>
      </c>
      <c r="N7" s="20">
        <v>24181560</v>
      </c>
      <c r="O7" s="20"/>
      <c r="P7" s="20"/>
      <c r="Q7" s="20"/>
      <c r="R7" s="20"/>
      <c r="S7" s="20"/>
      <c r="T7" s="20"/>
      <c r="U7" s="20"/>
      <c r="V7" s="20"/>
      <c r="W7" s="20">
        <v>48639718</v>
      </c>
      <c r="X7" s="20">
        <v>74211786</v>
      </c>
      <c r="Y7" s="20">
        <v>-25572068</v>
      </c>
      <c r="Z7" s="21">
        <v>-34.458230125333458</v>
      </c>
      <c r="AA7" s="22">
        <v>148423606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22969668</v>
      </c>
      <c r="F9" s="20">
        <v>22969668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11484834</v>
      </c>
      <c r="Y9" s="20">
        <v>-11484834</v>
      </c>
      <c r="Z9" s="21">
        <v>-100</v>
      </c>
      <c r="AA9" s="22">
        <v>22969668</v>
      </c>
    </row>
    <row r="10" spans="1:27" x14ac:dyDescent="0.25">
      <c r="A10" s="23" t="s">
        <v>38</v>
      </c>
      <c r="B10" s="17" t="s">
        <v>6</v>
      </c>
      <c r="C10" s="18">
        <v>13941000</v>
      </c>
      <c r="D10" s="18"/>
      <c r="E10" s="19">
        <v>9629000</v>
      </c>
      <c r="F10" s="20">
        <v>9629000</v>
      </c>
      <c r="G10" s="20">
        <v>3700000</v>
      </c>
      <c r="H10" s="20"/>
      <c r="I10" s="20"/>
      <c r="J10" s="20">
        <v>3700000</v>
      </c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7300000</v>
      </c>
      <c r="X10" s="20">
        <v>4814496</v>
      </c>
      <c r="Y10" s="20">
        <v>2485504</v>
      </c>
      <c r="Z10" s="21">
        <v>51.62542455118875</v>
      </c>
      <c r="AA10" s="22">
        <v>9629000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-39094317</v>
      </c>
      <c r="D14" s="18"/>
      <c r="E14" s="19">
        <v>-55200000</v>
      </c>
      <c r="F14" s="20">
        <v>-50720926</v>
      </c>
      <c r="G14" s="20">
        <v>-5387042</v>
      </c>
      <c r="H14" s="20">
        <v>-4848965</v>
      </c>
      <c r="I14" s="20">
        <v>-5874436</v>
      </c>
      <c r="J14" s="20">
        <v>-16110443</v>
      </c>
      <c r="K14" s="20">
        <v>-5391957</v>
      </c>
      <c r="L14" s="20">
        <v>-4072330</v>
      </c>
      <c r="M14" s="20">
        <v>-5261408</v>
      </c>
      <c r="N14" s="20">
        <v>-14725695</v>
      </c>
      <c r="O14" s="20"/>
      <c r="P14" s="20"/>
      <c r="Q14" s="20"/>
      <c r="R14" s="20"/>
      <c r="S14" s="20"/>
      <c r="T14" s="20"/>
      <c r="U14" s="20"/>
      <c r="V14" s="20"/>
      <c r="W14" s="20">
        <v>-30836138</v>
      </c>
      <c r="X14" s="20">
        <v>-25360458</v>
      </c>
      <c r="Y14" s="20">
        <v>-5475680</v>
      </c>
      <c r="Z14" s="21">
        <v>21.591408167786245</v>
      </c>
      <c r="AA14" s="22">
        <v>-50720926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64187172</v>
      </c>
      <c r="D17" s="26">
        <f>SUM(D6:D16)</f>
        <v>0</v>
      </c>
      <c r="E17" s="27">
        <f t="shared" si="0"/>
        <v>162186243</v>
      </c>
      <c r="F17" s="28">
        <f t="shared" si="0"/>
        <v>130301348</v>
      </c>
      <c r="G17" s="28">
        <f t="shared" si="0"/>
        <v>5974726</v>
      </c>
      <c r="H17" s="28">
        <f t="shared" si="0"/>
        <v>2889793</v>
      </c>
      <c r="I17" s="28">
        <f t="shared" si="0"/>
        <v>3183196</v>
      </c>
      <c r="J17" s="28">
        <f t="shared" si="0"/>
        <v>12047715</v>
      </c>
      <c r="K17" s="28">
        <f t="shared" si="0"/>
        <v>6589541</v>
      </c>
      <c r="L17" s="28">
        <f t="shared" si="0"/>
        <v>2924622</v>
      </c>
      <c r="M17" s="28">
        <f t="shared" si="0"/>
        <v>3541702</v>
      </c>
      <c r="N17" s="28">
        <f t="shared" si="0"/>
        <v>13055865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25103580</v>
      </c>
      <c r="X17" s="28">
        <f t="shared" si="0"/>
        <v>65150658</v>
      </c>
      <c r="Y17" s="28">
        <f t="shared" si="0"/>
        <v>-40047078</v>
      </c>
      <c r="Z17" s="29">
        <f>+IF(X17&lt;&gt;0,+(Y17/X17)*100,0)</f>
        <v>-61.468416788668499</v>
      </c>
      <c r="AA17" s="30">
        <f>SUM(AA6:AA16)</f>
        <v>130301348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-20663122</v>
      </c>
      <c r="D26" s="18"/>
      <c r="E26" s="19">
        <v>-18288587</v>
      </c>
      <c r="F26" s="20">
        <v>-30286821</v>
      </c>
      <c r="G26" s="20">
        <v>-630240</v>
      </c>
      <c r="H26" s="20"/>
      <c r="I26" s="20">
        <v>-1144589</v>
      </c>
      <c r="J26" s="20">
        <v>-1774829</v>
      </c>
      <c r="K26" s="20">
        <v>-2237289</v>
      </c>
      <c r="L26" s="20">
        <v>-827535</v>
      </c>
      <c r="M26" s="20">
        <v>-513674</v>
      </c>
      <c r="N26" s="20">
        <v>-3578498</v>
      </c>
      <c r="O26" s="20"/>
      <c r="P26" s="20"/>
      <c r="Q26" s="20"/>
      <c r="R26" s="20"/>
      <c r="S26" s="20"/>
      <c r="T26" s="20"/>
      <c r="U26" s="20"/>
      <c r="V26" s="20"/>
      <c r="W26" s="20">
        <v>-5353327</v>
      </c>
      <c r="X26" s="20">
        <v>-15143370</v>
      </c>
      <c r="Y26" s="20">
        <v>9790043</v>
      </c>
      <c r="Z26" s="21">
        <v>-64.649037829756523</v>
      </c>
      <c r="AA26" s="22">
        <v>-30286821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-20663122</v>
      </c>
      <c r="D27" s="26">
        <f>SUM(D21:D26)</f>
        <v>0</v>
      </c>
      <c r="E27" s="27">
        <f t="shared" si="1"/>
        <v>-18288587</v>
      </c>
      <c r="F27" s="28">
        <f t="shared" si="1"/>
        <v>-30286821</v>
      </c>
      <c r="G27" s="28">
        <f t="shared" si="1"/>
        <v>-630240</v>
      </c>
      <c r="H27" s="28">
        <f t="shared" si="1"/>
        <v>0</v>
      </c>
      <c r="I27" s="28">
        <f t="shared" si="1"/>
        <v>-1144589</v>
      </c>
      <c r="J27" s="28">
        <f t="shared" si="1"/>
        <v>-1774829</v>
      </c>
      <c r="K27" s="28">
        <f t="shared" si="1"/>
        <v>-2237289</v>
      </c>
      <c r="L27" s="28">
        <f t="shared" si="1"/>
        <v>-827535</v>
      </c>
      <c r="M27" s="28">
        <f t="shared" si="1"/>
        <v>-513674</v>
      </c>
      <c r="N27" s="28">
        <f t="shared" si="1"/>
        <v>-3578498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-5353327</v>
      </c>
      <c r="X27" s="28">
        <f t="shared" si="1"/>
        <v>-15143370</v>
      </c>
      <c r="Y27" s="28">
        <f t="shared" si="1"/>
        <v>9790043</v>
      </c>
      <c r="Z27" s="29">
        <f>+IF(X27&lt;&gt;0,+(Y27/X27)*100,0)</f>
        <v>-64.649037829756523</v>
      </c>
      <c r="AA27" s="30">
        <f>SUM(AA21:AA26)</f>
        <v>-30286821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43524050</v>
      </c>
      <c r="D38" s="32">
        <f>+D17+D27+D36</f>
        <v>0</v>
      </c>
      <c r="E38" s="33">
        <f t="shared" si="3"/>
        <v>143897656</v>
      </c>
      <c r="F38" s="2">
        <f t="shared" si="3"/>
        <v>100014527</v>
      </c>
      <c r="G38" s="2">
        <f t="shared" si="3"/>
        <v>5344486</v>
      </c>
      <c r="H38" s="2">
        <f t="shared" si="3"/>
        <v>2889793</v>
      </c>
      <c r="I38" s="2">
        <f t="shared" si="3"/>
        <v>2038607</v>
      </c>
      <c r="J38" s="2">
        <f t="shared" si="3"/>
        <v>10272886</v>
      </c>
      <c r="K38" s="2">
        <f t="shared" si="3"/>
        <v>4352252</v>
      </c>
      <c r="L38" s="2">
        <f t="shared" si="3"/>
        <v>2097087</v>
      </c>
      <c r="M38" s="2">
        <f t="shared" si="3"/>
        <v>3028028</v>
      </c>
      <c r="N38" s="2">
        <f t="shared" si="3"/>
        <v>9477367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19750253</v>
      </c>
      <c r="X38" s="2">
        <f t="shared" si="3"/>
        <v>50007288</v>
      </c>
      <c r="Y38" s="2">
        <f t="shared" si="3"/>
        <v>-30257035</v>
      </c>
      <c r="Z38" s="34">
        <f>+IF(X38&lt;&gt;0,+(Y38/X38)*100,0)</f>
        <v>-60.50525075465</v>
      </c>
      <c r="AA38" s="35">
        <f>+AA17+AA27+AA36</f>
        <v>100014527</v>
      </c>
    </row>
    <row r="39" spans="1:27" x14ac:dyDescent="0.25">
      <c r="A39" s="23" t="s">
        <v>60</v>
      </c>
      <c r="B39" s="17"/>
      <c r="C39" s="32">
        <v>24528604</v>
      </c>
      <c r="D39" s="32"/>
      <c r="E39" s="33"/>
      <c r="F39" s="2"/>
      <c r="G39" s="2">
        <v>38432424</v>
      </c>
      <c r="H39" s="2">
        <f>+G40+H60</f>
        <v>43776910</v>
      </c>
      <c r="I39" s="2">
        <f>+H40+I60</f>
        <v>46666703</v>
      </c>
      <c r="J39" s="2">
        <f>+G39</f>
        <v>38432424</v>
      </c>
      <c r="K39" s="2">
        <f>+I40+K60</f>
        <v>48705310</v>
      </c>
      <c r="L39" s="2">
        <f>+K40+L60</f>
        <v>53057562</v>
      </c>
      <c r="M39" s="2">
        <f>+L40+M60</f>
        <v>55154649</v>
      </c>
      <c r="N39" s="2">
        <f>+K39</f>
        <v>48705310</v>
      </c>
      <c r="O39" s="2">
        <f>+M40+O60</f>
        <v>58182677</v>
      </c>
      <c r="P39" s="2">
        <f>+O40+P60</f>
        <v>58182677</v>
      </c>
      <c r="Q39" s="2">
        <f>+P40+Q60</f>
        <v>58182677</v>
      </c>
      <c r="R39" s="2">
        <f>+O39</f>
        <v>58182677</v>
      </c>
      <c r="S39" s="2">
        <f>+Q40+S60</f>
        <v>58182677</v>
      </c>
      <c r="T39" s="2">
        <f>+S40+T60</f>
        <v>58182677</v>
      </c>
      <c r="U39" s="2">
        <f>+T40+U60</f>
        <v>58182677</v>
      </c>
      <c r="V39" s="2">
        <f>+S39</f>
        <v>58182677</v>
      </c>
      <c r="W39" s="2">
        <f>+G39</f>
        <v>38432424</v>
      </c>
      <c r="X39" s="2"/>
      <c r="Y39" s="2">
        <f>+W39-X39</f>
        <v>38432424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68052654</v>
      </c>
      <c r="D40" s="43">
        <f t="shared" ref="D40:AA40" si="4">+D38+D39</f>
        <v>0</v>
      </c>
      <c r="E40" s="44">
        <f t="shared" si="4"/>
        <v>143897656</v>
      </c>
      <c r="F40" s="45">
        <f t="shared" si="4"/>
        <v>100014527</v>
      </c>
      <c r="G40" s="45">
        <f t="shared" si="4"/>
        <v>43776910</v>
      </c>
      <c r="H40" s="45">
        <f t="shared" si="4"/>
        <v>46666703</v>
      </c>
      <c r="I40" s="45">
        <f t="shared" si="4"/>
        <v>48705310</v>
      </c>
      <c r="J40" s="45">
        <f>+I40</f>
        <v>48705310</v>
      </c>
      <c r="K40" s="45">
        <f t="shared" si="4"/>
        <v>53057562</v>
      </c>
      <c r="L40" s="45">
        <f t="shared" si="4"/>
        <v>55154649</v>
      </c>
      <c r="M40" s="45">
        <f t="shared" si="4"/>
        <v>58182677</v>
      </c>
      <c r="N40" s="45">
        <f>+M40</f>
        <v>58182677</v>
      </c>
      <c r="O40" s="45">
        <f t="shared" si="4"/>
        <v>58182677</v>
      </c>
      <c r="P40" s="45">
        <f t="shared" si="4"/>
        <v>58182677</v>
      </c>
      <c r="Q40" s="45">
        <f t="shared" si="4"/>
        <v>58182677</v>
      </c>
      <c r="R40" s="45">
        <f>+Q40</f>
        <v>58182677</v>
      </c>
      <c r="S40" s="45">
        <f t="shared" si="4"/>
        <v>58182677</v>
      </c>
      <c r="T40" s="45">
        <f t="shared" si="4"/>
        <v>58182677</v>
      </c>
      <c r="U40" s="45">
        <f t="shared" si="4"/>
        <v>58182677</v>
      </c>
      <c r="V40" s="45">
        <f>+U40</f>
        <v>58182677</v>
      </c>
      <c r="W40" s="45">
        <f>+V40</f>
        <v>58182677</v>
      </c>
      <c r="X40" s="45">
        <f t="shared" si="4"/>
        <v>50007288</v>
      </c>
      <c r="Y40" s="45">
        <f t="shared" si="4"/>
        <v>8175389</v>
      </c>
      <c r="Z40" s="46">
        <f>+IF(X40&lt;&gt;0,+(Y40/X40)*100,0)</f>
        <v>16.348395057936354</v>
      </c>
      <c r="AA40" s="47">
        <f t="shared" si="4"/>
        <v>100014527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38432424</v>
      </c>
      <c r="J60">
        <v>38432424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11553</v>
      </c>
      <c r="D7" s="18"/>
      <c r="E7" s="19"/>
      <c r="F7" s="20"/>
      <c r="G7" s="20"/>
      <c r="H7" s="20">
        <v>330</v>
      </c>
      <c r="I7" s="20">
        <v>4121</v>
      </c>
      <c r="J7" s="20">
        <v>4451</v>
      </c>
      <c r="K7" s="20">
        <v>11592</v>
      </c>
      <c r="L7" s="20">
        <v>659</v>
      </c>
      <c r="M7" s="20">
        <v>330</v>
      </c>
      <c r="N7" s="20">
        <v>12581</v>
      </c>
      <c r="O7" s="20"/>
      <c r="P7" s="20"/>
      <c r="Q7" s="20"/>
      <c r="R7" s="20"/>
      <c r="S7" s="20"/>
      <c r="T7" s="20"/>
      <c r="U7" s="20"/>
      <c r="V7" s="20"/>
      <c r="W7" s="20">
        <v>17032</v>
      </c>
      <c r="X7" s="20"/>
      <c r="Y7" s="20">
        <v>17032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13466793</v>
      </c>
      <c r="D10" s="18"/>
      <c r="E10" s="19">
        <v>10000000</v>
      </c>
      <c r="F10" s="20">
        <v>10000000</v>
      </c>
      <c r="G10" s="20"/>
      <c r="H10" s="20">
        <v>1103</v>
      </c>
      <c r="I10" s="20">
        <v>10108573</v>
      </c>
      <c r="J10" s="20">
        <v>10109676</v>
      </c>
      <c r="K10" s="20">
        <v>4345154</v>
      </c>
      <c r="L10" s="20">
        <v>9985509</v>
      </c>
      <c r="M10" s="20">
        <v>1168554</v>
      </c>
      <c r="N10" s="20">
        <v>15499217</v>
      </c>
      <c r="O10" s="20"/>
      <c r="P10" s="20"/>
      <c r="Q10" s="20"/>
      <c r="R10" s="20"/>
      <c r="S10" s="20"/>
      <c r="T10" s="20"/>
      <c r="U10" s="20"/>
      <c r="V10" s="20"/>
      <c r="W10" s="20">
        <v>25608893</v>
      </c>
      <c r="X10" s="20">
        <v>4999998</v>
      </c>
      <c r="Y10" s="20">
        <v>20608895</v>
      </c>
      <c r="Z10" s="21">
        <v>412.1780648712259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-1161895</v>
      </c>
      <c r="I14" s="20">
        <v>-415242</v>
      </c>
      <c r="J14" s="20">
        <v>-1577137</v>
      </c>
      <c r="K14" s="20">
        <v>-843512</v>
      </c>
      <c r="L14" s="20">
        <v>-279233</v>
      </c>
      <c r="M14" s="20">
        <v>-611528</v>
      </c>
      <c r="N14" s="20">
        <v>-1734273</v>
      </c>
      <c r="O14" s="20"/>
      <c r="P14" s="20"/>
      <c r="Q14" s="20"/>
      <c r="R14" s="20"/>
      <c r="S14" s="20"/>
      <c r="T14" s="20"/>
      <c r="U14" s="20"/>
      <c r="V14" s="20"/>
      <c r="W14" s="20">
        <v>-3311410</v>
      </c>
      <c r="X14" s="20"/>
      <c r="Y14" s="20">
        <v>-3311410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13478346</v>
      </c>
      <c r="D17" s="26">
        <f>SUM(D6:D16)</f>
        <v>0</v>
      </c>
      <c r="E17" s="27">
        <f t="shared" si="0"/>
        <v>10000000</v>
      </c>
      <c r="F17" s="28">
        <f t="shared" si="0"/>
        <v>10000000</v>
      </c>
      <c r="G17" s="28">
        <f t="shared" si="0"/>
        <v>0</v>
      </c>
      <c r="H17" s="28">
        <f t="shared" si="0"/>
        <v>-1160462</v>
      </c>
      <c r="I17" s="28">
        <f t="shared" si="0"/>
        <v>9697452</v>
      </c>
      <c r="J17" s="28">
        <f t="shared" si="0"/>
        <v>8536990</v>
      </c>
      <c r="K17" s="28">
        <f t="shared" si="0"/>
        <v>3513234</v>
      </c>
      <c r="L17" s="28">
        <f t="shared" si="0"/>
        <v>9706935</v>
      </c>
      <c r="M17" s="28">
        <f t="shared" si="0"/>
        <v>557356</v>
      </c>
      <c r="N17" s="28">
        <f t="shared" si="0"/>
        <v>13777525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22314515</v>
      </c>
      <c r="X17" s="28">
        <f t="shared" si="0"/>
        <v>4999998</v>
      </c>
      <c r="Y17" s="28">
        <f t="shared" si="0"/>
        <v>17314517</v>
      </c>
      <c r="Z17" s="29">
        <f>+IF(X17&lt;&gt;0,+(Y17/X17)*100,0)</f>
        <v>346.2904785161914</v>
      </c>
      <c r="AA17" s="30">
        <f>SUM(AA6:AA16)</f>
        <v>10000000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13478346</v>
      </c>
      <c r="D38" s="32">
        <f>+D17+D27+D36</f>
        <v>0</v>
      </c>
      <c r="E38" s="33">
        <f t="shared" si="3"/>
        <v>10000000</v>
      </c>
      <c r="F38" s="2">
        <f t="shared" si="3"/>
        <v>10000000</v>
      </c>
      <c r="G38" s="2">
        <f t="shared" si="3"/>
        <v>0</v>
      </c>
      <c r="H38" s="2">
        <f t="shared" si="3"/>
        <v>-1160462</v>
      </c>
      <c r="I38" s="2">
        <f t="shared" si="3"/>
        <v>9697452</v>
      </c>
      <c r="J38" s="2">
        <f t="shared" si="3"/>
        <v>8536990</v>
      </c>
      <c r="K38" s="2">
        <f t="shared" si="3"/>
        <v>3513234</v>
      </c>
      <c r="L38" s="2">
        <f t="shared" si="3"/>
        <v>9706935</v>
      </c>
      <c r="M38" s="2">
        <f t="shared" si="3"/>
        <v>557356</v>
      </c>
      <c r="N38" s="2">
        <f t="shared" si="3"/>
        <v>13777525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22314515</v>
      </c>
      <c r="X38" s="2">
        <f t="shared" si="3"/>
        <v>4999998</v>
      </c>
      <c r="Y38" s="2">
        <f t="shared" si="3"/>
        <v>17314517</v>
      </c>
      <c r="Z38" s="34">
        <f>+IF(X38&lt;&gt;0,+(Y38/X38)*100,0)</f>
        <v>346.2904785161914</v>
      </c>
      <c r="AA38" s="35">
        <f>+AA17+AA27+AA36</f>
        <v>10000000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-1160462</v>
      </c>
      <c r="J39" s="2">
        <f>+G39</f>
        <v>0</v>
      </c>
      <c r="K39" s="2">
        <f>+I40+K60</f>
        <v>8536990</v>
      </c>
      <c r="L39" s="2">
        <f>+K40+L60</f>
        <v>12050224</v>
      </c>
      <c r="M39" s="2">
        <f>+L40+M60</f>
        <v>21757159</v>
      </c>
      <c r="N39" s="2">
        <f>+K39</f>
        <v>8536990</v>
      </c>
      <c r="O39" s="2">
        <f>+M40+O60</f>
        <v>22314515</v>
      </c>
      <c r="P39" s="2">
        <f>+O40+P60</f>
        <v>22314515</v>
      </c>
      <c r="Q39" s="2">
        <f>+P40+Q60</f>
        <v>22314515</v>
      </c>
      <c r="R39" s="2">
        <f>+O39</f>
        <v>22314515</v>
      </c>
      <c r="S39" s="2">
        <f>+Q40+S60</f>
        <v>22314515</v>
      </c>
      <c r="T39" s="2">
        <f>+S40+T60</f>
        <v>22314515</v>
      </c>
      <c r="U39" s="2">
        <f>+T40+U60</f>
        <v>22314515</v>
      </c>
      <c r="V39" s="2">
        <f>+S39</f>
        <v>22314515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13478346</v>
      </c>
      <c r="D40" s="43">
        <f t="shared" ref="D40:AA40" si="4">+D38+D39</f>
        <v>0</v>
      </c>
      <c r="E40" s="44">
        <f t="shared" si="4"/>
        <v>10000000</v>
      </c>
      <c r="F40" s="45">
        <f t="shared" si="4"/>
        <v>10000000</v>
      </c>
      <c r="G40" s="45">
        <f t="shared" si="4"/>
        <v>0</v>
      </c>
      <c r="H40" s="45">
        <f t="shared" si="4"/>
        <v>-1160462</v>
      </c>
      <c r="I40" s="45">
        <f t="shared" si="4"/>
        <v>8536990</v>
      </c>
      <c r="J40" s="45">
        <f>+I40</f>
        <v>8536990</v>
      </c>
      <c r="K40" s="45">
        <f t="shared" si="4"/>
        <v>12050224</v>
      </c>
      <c r="L40" s="45">
        <f t="shared" si="4"/>
        <v>21757159</v>
      </c>
      <c r="M40" s="45">
        <f t="shared" si="4"/>
        <v>22314515</v>
      </c>
      <c r="N40" s="45">
        <f>+M40</f>
        <v>22314515</v>
      </c>
      <c r="O40" s="45">
        <f t="shared" si="4"/>
        <v>22314515</v>
      </c>
      <c r="P40" s="45">
        <f t="shared" si="4"/>
        <v>22314515</v>
      </c>
      <c r="Q40" s="45">
        <f t="shared" si="4"/>
        <v>22314515</v>
      </c>
      <c r="R40" s="45">
        <f>+Q40</f>
        <v>22314515</v>
      </c>
      <c r="S40" s="45">
        <f t="shared" si="4"/>
        <v>22314515</v>
      </c>
      <c r="T40" s="45">
        <f t="shared" si="4"/>
        <v>22314515</v>
      </c>
      <c r="U40" s="45">
        <f t="shared" si="4"/>
        <v>22314515</v>
      </c>
      <c r="V40" s="45">
        <f>+U40</f>
        <v>22314515</v>
      </c>
      <c r="W40" s="45">
        <f>+V40</f>
        <v>22314515</v>
      </c>
      <c r="X40" s="45">
        <f t="shared" si="4"/>
        <v>4999998</v>
      </c>
      <c r="Y40" s="45">
        <f t="shared" si="4"/>
        <v>17314517</v>
      </c>
      <c r="Z40" s="46">
        <f>+IF(X40&lt;&gt;0,+(Y40/X40)*100,0)</f>
        <v>346.2904785161914</v>
      </c>
      <c r="AA40" s="47">
        <f t="shared" si="4"/>
        <v>10000000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44537640</v>
      </c>
      <c r="D7" s="18"/>
      <c r="E7" s="19">
        <v>237977408</v>
      </c>
      <c r="F7" s="20">
        <v>237977408</v>
      </c>
      <c r="G7" s="20"/>
      <c r="H7" s="20"/>
      <c r="I7" s="20">
        <v>8882257</v>
      </c>
      <c r="J7" s="20">
        <v>8882257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8882257</v>
      </c>
      <c r="X7" s="20">
        <v>118988706</v>
      </c>
      <c r="Y7" s="20">
        <v>-110106449</v>
      </c>
      <c r="Z7" s="21">
        <v>-92.535210022369682</v>
      </c>
      <c r="AA7" s="22">
        <v>237977408</v>
      </c>
    </row>
    <row r="8" spans="1:27" x14ac:dyDescent="0.25">
      <c r="A8" s="23" t="s">
        <v>36</v>
      </c>
      <c r="B8" s="17" t="s">
        <v>32</v>
      </c>
      <c r="C8" s="18">
        <v>-16797493</v>
      </c>
      <c r="D8" s="18"/>
      <c r="E8" s="19"/>
      <c r="F8" s="20"/>
      <c r="G8" s="20"/>
      <c r="H8" s="20"/>
      <c r="I8" s="20">
        <v>830369</v>
      </c>
      <c r="J8" s="20">
        <v>830369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830369</v>
      </c>
      <c r="X8" s="20"/>
      <c r="Y8" s="20">
        <v>830369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579190870</v>
      </c>
      <c r="D9" s="18"/>
      <c r="E9" s="19">
        <v>682891000</v>
      </c>
      <c r="F9" s="20">
        <v>682891000</v>
      </c>
      <c r="G9" s="20">
        <v>-147764835</v>
      </c>
      <c r="H9" s="20">
        <v>-85794275</v>
      </c>
      <c r="I9" s="20">
        <v>-77074203</v>
      </c>
      <c r="J9" s="20">
        <v>-310633313</v>
      </c>
      <c r="K9" s="20">
        <v>-93485777</v>
      </c>
      <c r="L9" s="20">
        <v>-84861272</v>
      </c>
      <c r="M9" s="20">
        <v>-39168119</v>
      </c>
      <c r="N9" s="20">
        <v>-217515168</v>
      </c>
      <c r="O9" s="20"/>
      <c r="P9" s="20"/>
      <c r="Q9" s="20"/>
      <c r="R9" s="20"/>
      <c r="S9" s="20"/>
      <c r="T9" s="20"/>
      <c r="U9" s="20"/>
      <c r="V9" s="20"/>
      <c r="W9" s="20">
        <v>-528148481</v>
      </c>
      <c r="X9" s="20">
        <v>341445510</v>
      </c>
      <c r="Y9" s="20">
        <v>-869593991</v>
      </c>
      <c r="Z9" s="21">
        <v>-254.68016580449398</v>
      </c>
      <c r="AA9" s="22">
        <v>682891000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674705350</v>
      </c>
      <c r="F10" s="20">
        <v>694705350</v>
      </c>
      <c r="G10" s="20">
        <v>-32580752</v>
      </c>
      <c r="H10" s="20">
        <v>-99224334</v>
      </c>
      <c r="I10" s="20">
        <v>87665364</v>
      </c>
      <c r="J10" s="20">
        <v>-44139722</v>
      </c>
      <c r="K10" s="20">
        <v>-107870965</v>
      </c>
      <c r="L10" s="20">
        <v>-31273679</v>
      </c>
      <c r="M10" s="20">
        <v>-55991133</v>
      </c>
      <c r="N10" s="20">
        <v>-195135777</v>
      </c>
      <c r="O10" s="20"/>
      <c r="P10" s="20"/>
      <c r="Q10" s="20"/>
      <c r="R10" s="20"/>
      <c r="S10" s="20"/>
      <c r="T10" s="20"/>
      <c r="U10" s="20"/>
      <c r="V10" s="20"/>
      <c r="W10" s="20">
        <v>-239275499</v>
      </c>
      <c r="X10" s="20">
        <v>347352678</v>
      </c>
      <c r="Y10" s="20">
        <v>-586628177</v>
      </c>
      <c r="Z10" s="21">
        <v>-168.88546257299907</v>
      </c>
      <c r="AA10" s="22">
        <v>694705350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-1117579863</v>
      </c>
      <c r="D14" s="18"/>
      <c r="E14" s="19">
        <v>-854051484</v>
      </c>
      <c r="F14" s="20">
        <v>-535609430</v>
      </c>
      <c r="G14" s="20">
        <v>-78273845</v>
      </c>
      <c r="H14" s="20">
        <v>-105935895</v>
      </c>
      <c r="I14" s="20">
        <v>-110115092</v>
      </c>
      <c r="J14" s="20">
        <v>-294324832</v>
      </c>
      <c r="K14" s="20">
        <v>-116728928</v>
      </c>
      <c r="L14" s="20">
        <v>-67089349</v>
      </c>
      <c r="M14" s="20">
        <v>-50543132</v>
      </c>
      <c r="N14" s="20">
        <v>-234361409</v>
      </c>
      <c r="O14" s="20"/>
      <c r="P14" s="20"/>
      <c r="Q14" s="20"/>
      <c r="R14" s="20"/>
      <c r="S14" s="20"/>
      <c r="T14" s="20"/>
      <c r="U14" s="20"/>
      <c r="V14" s="20"/>
      <c r="W14" s="20">
        <v>-528686241</v>
      </c>
      <c r="X14" s="20">
        <v>-267804924</v>
      </c>
      <c r="Y14" s="20">
        <v>-260881317</v>
      </c>
      <c r="Z14" s="21">
        <v>97.414682711360456</v>
      </c>
      <c r="AA14" s="22">
        <v>-535609430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-648700</v>
      </c>
      <c r="F15" s="20">
        <v>-648700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-324354</v>
      </c>
      <c r="Y15" s="20">
        <v>324354</v>
      </c>
      <c r="Z15" s="21">
        <v>-100</v>
      </c>
      <c r="AA15" s="22">
        <v>-648700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-510648846</v>
      </c>
      <c r="D17" s="26">
        <f>SUM(D6:D16)</f>
        <v>0</v>
      </c>
      <c r="E17" s="27">
        <f t="shared" si="0"/>
        <v>740873574</v>
      </c>
      <c r="F17" s="28">
        <f t="shared" si="0"/>
        <v>1079315628</v>
      </c>
      <c r="G17" s="28">
        <f t="shared" si="0"/>
        <v>-258619432</v>
      </c>
      <c r="H17" s="28">
        <f t="shared" si="0"/>
        <v>-290954504</v>
      </c>
      <c r="I17" s="28">
        <f t="shared" si="0"/>
        <v>-89811305</v>
      </c>
      <c r="J17" s="28">
        <f t="shared" si="0"/>
        <v>-639385241</v>
      </c>
      <c r="K17" s="28">
        <f t="shared" si="0"/>
        <v>-318085670</v>
      </c>
      <c r="L17" s="28">
        <f t="shared" si="0"/>
        <v>-183224300</v>
      </c>
      <c r="M17" s="28">
        <f t="shared" si="0"/>
        <v>-145702384</v>
      </c>
      <c r="N17" s="28">
        <f t="shared" si="0"/>
        <v>-647012354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-1286397595</v>
      </c>
      <c r="X17" s="28">
        <f t="shared" si="0"/>
        <v>539657616</v>
      </c>
      <c r="Y17" s="28">
        <f t="shared" si="0"/>
        <v>-1826055211</v>
      </c>
      <c r="Z17" s="29">
        <f>+IF(X17&lt;&gt;0,+(Y17/X17)*100,0)</f>
        <v>-338.37291587486834</v>
      </c>
      <c r="AA17" s="30">
        <f>SUM(AA6:AA16)</f>
        <v>1079315628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-580146510</v>
      </c>
      <c r="F26" s="20">
        <v>-521839088</v>
      </c>
      <c r="G26" s="20">
        <v>147534408</v>
      </c>
      <c r="H26" s="20">
        <v>10533793</v>
      </c>
      <c r="I26" s="20">
        <v>120625000</v>
      </c>
      <c r="J26" s="20">
        <v>278693201</v>
      </c>
      <c r="K26" s="20">
        <v>52974083</v>
      </c>
      <c r="L26" s="20">
        <v>37888850</v>
      </c>
      <c r="M26" s="20"/>
      <c r="N26" s="20">
        <v>90862933</v>
      </c>
      <c r="O26" s="20"/>
      <c r="P26" s="20"/>
      <c r="Q26" s="20"/>
      <c r="R26" s="20"/>
      <c r="S26" s="20"/>
      <c r="T26" s="20"/>
      <c r="U26" s="20"/>
      <c r="V26" s="20"/>
      <c r="W26" s="20">
        <v>369556134</v>
      </c>
      <c r="X26" s="20">
        <v>-260919564</v>
      </c>
      <c r="Y26" s="20">
        <v>630475698</v>
      </c>
      <c r="Z26" s="21">
        <v>-241.63603845359791</v>
      </c>
      <c r="AA26" s="22">
        <v>-521839088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-580146510</v>
      </c>
      <c r="F27" s="28">
        <f t="shared" si="1"/>
        <v>-521839088</v>
      </c>
      <c r="G27" s="28">
        <f t="shared" si="1"/>
        <v>147534408</v>
      </c>
      <c r="H27" s="28">
        <f t="shared" si="1"/>
        <v>10533793</v>
      </c>
      <c r="I27" s="28">
        <f t="shared" si="1"/>
        <v>120625000</v>
      </c>
      <c r="J27" s="28">
        <f t="shared" si="1"/>
        <v>278693201</v>
      </c>
      <c r="K27" s="28">
        <f t="shared" si="1"/>
        <v>52974083</v>
      </c>
      <c r="L27" s="28">
        <f t="shared" si="1"/>
        <v>37888850</v>
      </c>
      <c r="M27" s="28">
        <f t="shared" si="1"/>
        <v>0</v>
      </c>
      <c r="N27" s="28">
        <f t="shared" si="1"/>
        <v>90862933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369556134</v>
      </c>
      <c r="X27" s="28">
        <f t="shared" si="1"/>
        <v>-260919564</v>
      </c>
      <c r="Y27" s="28">
        <f t="shared" si="1"/>
        <v>630475698</v>
      </c>
      <c r="Z27" s="29">
        <f>+IF(X27&lt;&gt;0,+(Y27/X27)*100,0)</f>
        <v>-241.63603845359791</v>
      </c>
      <c r="AA27" s="30">
        <f>SUM(AA21:AA26)</f>
        <v>-521839088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-510648846</v>
      </c>
      <c r="D38" s="32">
        <f>+D17+D27+D36</f>
        <v>0</v>
      </c>
      <c r="E38" s="33">
        <f t="shared" si="3"/>
        <v>160727064</v>
      </c>
      <c r="F38" s="2">
        <f t="shared" si="3"/>
        <v>557476540</v>
      </c>
      <c r="G38" s="2">
        <f t="shared" si="3"/>
        <v>-111085024</v>
      </c>
      <c r="H38" s="2">
        <f t="shared" si="3"/>
        <v>-280420711</v>
      </c>
      <c r="I38" s="2">
        <f t="shared" si="3"/>
        <v>30813695</v>
      </c>
      <c r="J38" s="2">
        <f t="shared" si="3"/>
        <v>-360692040</v>
      </c>
      <c r="K38" s="2">
        <f t="shared" si="3"/>
        <v>-265111587</v>
      </c>
      <c r="L38" s="2">
        <f t="shared" si="3"/>
        <v>-145335450</v>
      </c>
      <c r="M38" s="2">
        <f t="shared" si="3"/>
        <v>-145702384</v>
      </c>
      <c r="N38" s="2">
        <f t="shared" si="3"/>
        <v>-556149421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-916841461</v>
      </c>
      <c r="X38" s="2">
        <f t="shared" si="3"/>
        <v>278738052</v>
      </c>
      <c r="Y38" s="2">
        <f t="shared" si="3"/>
        <v>-1195579513</v>
      </c>
      <c r="Z38" s="34">
        <f>+IF(X38&lt;&gt;0,+(Y38/X38)*100,0)</f>
        <v>-428.92583356362127</v>
      </c>
      <c r="AA38" s="35">
        <f>+AA17+AA27+AA36</f>
        <v>557476540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-111085024</v>
      </c>
      <c r="I39" s="2">
        <f>+H40+I60</f>
        <v>-391505735</v>
      </c>
      <c r="J39" s="2">
        <f>+G39</f>
        <v>0</v>
      </c>
      <c r="K39" s="2">
        <f>+I40+K60</f>
        <v>-360692040</v>
      </c>
      <c r="L39" s="2">
        <f>+K40+L60</f>
        <v>-625803627</v>
      </c>
      <c r="M39" s="2">
        <f>+L40+M60</f>
        <v>-771139077</v>
      </c>
      <c r="N39" s="2">
        <f>+K39</f>
        <v>-360692040</v>
      </c>
      <c r="O39" s="2">
        <f>+M40+O60</f>
        <v>-916841461</v>
      </c>
      <c r="P39" s="2">
        <f>+O40+P60</f>
        <v>-916841461</v>
      </c>
      <c r="Q39" s="2">
        <f>+P40+Q60</f>
        <v>-916841461</v>
      </c>
      <c r="R39" s="2">
        <f>+O39</f>
        <v>-916841461</v>
      </c>
      <c r="S39" s="2">
        <f>+Q40+S60</f>
        <v>-916841461</v>
      </c>
      <c r="T39" s="2">
        <f>+S40+T60</f>
        <v>-916841461</v>
      </c>
      <c r="U39" s="2">
        <f>+T40+U60</f>
        <v>-916841461</v>
      </c>
      <c r="V39" s="2">
        <f>+S39</f>
        <v>-916841461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-510648846</v>
      </c>
      <c r="D40" s="43">
        <f t="shared" ref="D40:AA40" si="4">+D38+D39</f>
        <v>0</v>
      </c>
      <c r="E40" s="44">
        <f t="shared" si="4"/>
        <v>160727064</v>
      </c>
      <c r="F40" s="45">
        <f t="shared" si="4"/>
        <v>557476540</v>
      </c>
      <c r="G40" s="45">
        <f t="shared" si="4"/>
        <v>-111085024</v>
      </c>
      <c r="H40" s="45">
        <f t="shared" si="4"/>
        <v>-391505735</v>
      </c>
      <c r="I40" s="45">
        <f t="shared" si="4"/>
        <v>-360692040</v>
      </c>
      <c r="J40" s="45">
        <f>+I40</f>
        <v>-360692040</v>
      </c>
      <c r="K40" s="45">
        <f t="shared" si="4"/>
        <v>-625803627</v>
      </c>
      <c r="L40" s="45">
        <f t="shared" si="4"/>
        <v>-771139077</v>
      </c>
      <c r="M40" s="45">
        <f t="shared" si="4"/>
        <v>-916841461</v>
      </c>
      <c r="N40" s="45">
        <f>+M40</f>
        <v>-916841461</v>
      </c>
      <c r="O40" s="45">
        <f t="shared" si="4"/>
        <v>-916841461</v>
      </c>
      <c r="P40" s="45">
        <f t="shared" si="4"/>
        <v>-916841461</v>
      </c>
      <c r="Q40" s="45">
        <f t="shared" si="4"/>
        <v>-916841461</v>
      </c>
      <c r="R40" s="45">
        <f>+Q40</f>
        <v>-916841461</v>
      </c>
      <c r="S40" s="45">
        <f t="shared" si="4"/>
        <v>-916841461</v>
      </c>
      <c r="T40" s="45">
        <f t="shared" si="4"/>
        <v>-916841461</v>
      </c>
      <c r="U40" s="45">
        <f t="shared" si="4"/>
        <v>-916841461</v>
      </c>
      <c r="V40" s="45">
        <f>+U40</f>
        <v>-916841461</v>
      </c>
      <c r="W40" s="45">
        <f>+V40</f>
        <v>-916841461</v>
      </c>
      <c r="X40" s="45">
        <f t="shared" si="4"/>
        <v>278738052</v>
      </c>
      <c r="Y40" s="45">
        <f t="shared" si="4"/>
        <v>-1195579513</v>
      </c>
      <c r="Z40" s="46">
        <f>+IF(X40&lt;&gt;0,+(Y40/X40)*100,0)</f>
        <v>-428.92583356362127</v>
      </c>
      <c r="AA40" s="47">
        <f t="shared" si="4"/>
        <v>557476540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-49823041</v>
      </c>
      <c r="D14" s="18"/>
      <c r="E14" s="19">
        <v>-57149701</v>
      </c>
      <c r="F14" s="20">
        <v>-57149701</v>
      </c>
      <c r="G14" s="20"/>
      <c r="H14" s="20">
        <v>-8796408</v>
      </c>
      <c r="I14" s="20">
        <v>-12081820</v>
      </c>
      <c r="J14" s="20">
        <v>-20878228</v>
      </c>
      <c r="K14" s="20">
        <v>-9441787</v>
      </c>
      <c r="L14" s="20">
        <v>-19636286</v>
      </c>
      <c r="M14" s="20">
        <v>-2185962</v>
      </c>
      <c r="N14" s="20">
        <v>-31264035</v>
      </c>
      <c r="O14" s="20"/>
      <c r="P14" s="20"/>
      <c r="Q14" s="20"/>
      <c r="R14" s="20"/>
      <c r="S14" s="20"/>
      <c r="T14" s="20"/>
      <c r="U14" s="20"/>
      <c r="V14" s="20"/>
      <c r="W14" s="20">
        <v>-52142263</v>
      </c>
      <c r="X14" s="20">
        <v>-28478770</v>
      </c>
      <c r="Y14" s="20">
        <v>-23663493</v>
      </c>
      <c r="Z14" s="21">
        <v>83.091696024793208</v>
      </c>
      <c r="AA14" s="22">
        <v>-57149701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-49823041</v>
      </c>
      <c r="D17" s="26">
        <f>SUM(D6:D16)</f>
        <v>0</v>
      </c>
      <c r="E17" s="27">
        <f t="shared" si="0"/>
        <v>-57149701</v>
      </c>
      <c r="F17" s="28">
        <f t="shared" si="0"/>
        <v>-57149701</v>
      </c>
      <c r="G17" s="28">
        <f t="shared" si="0"/>
        <v>0</v>
      </c>
      <c r="H17" s="28">
        <f t="shared" si="0"/>
        <v>-8796408</v>
      </c>
      <c r="I17" s="28">
        <f t="shared" si="0"/>
        <v>-12081820</v>
      </c>
      <c r="J17" s="28">
        <f t="shared" si="0"/>
        <v>-20878228</v>
      </c>
      <c r="K17" s="28">
        <f t="shared" si="0"/>
        <v>-9441787</v>
      </c>
      <c r="L17" s="28">
        <f t="shared" si="0"/>
        <v>-19636286</v>
      </c>
      <c r="M17" s="28">
        <f t="shared" si="0"/>
        <v>-2185962</v>
      </c>
      <c r="N17" s="28">
        <f t="shared" si="0"/>
        <v>-31264035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-52142263</v>
      </c>
      <c r="X17" s="28">
        <f t="shared" si="0"/>
        <v>-28478770</v>
      </c>
      <c r="Y17" s="28">
        <f t="shared" si="0"/>
        <v>-23663493</v>
      </c>
      <c r="Z17" s="29">
        <f>+IF(X17&lt;&gt;0,+(Y17/X17)*100,0)</f>
        <v>83.091696024793208</v>
      </c>
      <c r="AA17" s="30">
        <f>SUM(AA6:AA16)</f>
        <v>-57149701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-49823041</v>
      </c>
      <c r="D38" s="32">
        <f>+D17+D27+D36</f>
        <v>0</v>
      </c>
      <c r="E38" s="33">
        <f t="shared" si="3"/>
        <v>-57149701</v>
      </c>
      <c r="F38" s="2">
        <f t="shared" si="3"/>
        <v>-57149701</v>
      </c>
      <c r="G38" s="2">
        <f t="shared" si="3"/>
        <v>0</v>
      </c>
      <c r="H38" s="2">
        <f t="shared" si="3"/>
        <v>-8796408</v>
      </c>
      <c r="I38" s="2">
        <f t="shared" si="3"/>
        <v>-12081820</v>
      </c>
      <c r="J38" s="2">
        <f t="shared" si="3"/>
        <v>-20878228</v>
      </c>
      <c r="K38" s="2">
        <f t="shared" si="3"/>
        <v>-9441787</v>
      </c>
      <c r="L38" s="2">
        <f t="shared" si="3"/>
        <v>-19636286</v>
      </c>
      <c r="M38" s="2">
        <f t="shared" si="3"/>
        <v>-2185962</v>
      </c>
      <c r="N38" s="2">
        <f t="shared" si="3"/>
        <v>-31264035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-52142263</v>
      </c>
      <c r="X38" s="2">
        <f t="shared" si="3"/>
        <v>-28478770</v>
      </c>
      <c r="Y38" s="2">
        <f t="shared" si="3"/>
        <v>-23663493</v>
      </c>
      <c r="Z38" s="34">
        <f>+IF(X38&lt;&gt;0,+(Y38/X38)*100,0)</f>
        <v>83.091696024793208</v>
      </c>
      <c r="AA38" s="35">
        <f>+AA17+AA27+AA36</f>
        <v>-57149701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-8796408</v>
      </c>
      <c r="J39" s="2">
        <f>+G39</f>
        <v>0</v>
      </c>
      <c r="K39" s="2">
        <f>+I40+K60</f>
        <v>-20878228</v>
      </c>
      <c r="L39" s="2">
        <f>+K40+L60</f>
        <v>-30320015</v>
      </c>
      <c r="M39" s="2">
        <f>+L40+M60</f>
        <v>-49956301</v>
      </c>
      <c r="N39" s="2">
        <f>+K39</f>
        <v>-20878228</v>
      </c>
      <c r="O39" s="2">
        <f>+M40+O60</f>
        <v>-52142263</v>
      </c>
      <c r="P39" s="2">
        <f>+O40+P60</f>
        <v>-52142263</v>
      </c>
      <c r="Q39" s="2">
        <f>+P40+Q60</f>
        <v>-52142263</v>
      </c>
      <c r="R39" s="2">
        <f>+O39</f>
        <v>-52142263</v>
      </c>
      <c r="S39" s="2">
        <f>+Q40+S60</f>
        <v>-52142263</v>
      </c>
      <c r="T39" s="2">
        <f>+S40+T60</f>
        <v>-52142263</v>
      </c>
      <c r="U39" s="2">
        <f>+T40+U60</f>
        <v>-52142263</v>
      </c>
      <c r="V39" s="2">
        <f>+S39</f>
        <v>-52142263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-49823041</v>
      </c>
      <c r="D40" s="43">
        <f t="shared" ref="D40:AA40" si="4">+D38+D39</f>
        <v>0</v>
      </c>
      <c r="E40" s="44">
        <f t="shared" si="4"/>
        <v>-57149701</v>
      </c>
      <c r="F40" s="45">
        <f t="shared" si="4"/>
        <v>-57149701</v>
      </c>
      <c r="G40" s="45">
        <f t="shared" si="4"/>
        <v>0</v>
      </c>
      <c r="H40" s="45">
        <f t="shared" si="4"/>
        <v>-8796408</v>
      </c>
      <c r="I40" s="45">
        <f t="shared" si="4"/>
        <v>-20878228</v>
      </c>
      <c r="J40" s="45">
        <f>+I40</f>
        <v>-20878228</v>
      </c>
      <c r="K40" s="45">
        <f t="shared" si="4"/>
        <v>-30320015</v>
      </c>
      <c r="L40" s="45">
        <f t="shared" si="4"/>
        <v>-49956301</v>
      </c>
      <c r="M40" s="45">
        <f t="shared" si="4"/>
        <v>-52142263</v>
      </c>
      <c r="N40" s="45">
        <f>+M40</f>
        <v>-52142263</v>
      </c>
      <c r="O40" s="45">
        <f t="shared" si="4"/>
        <v>-52142263</v>
      </c>
      <c r="P40" s="45">
        <f t="shared" si="4"/>
        <v>-52142263</v>
      </c>
      <c r="Q40" s="45">
        <f t="shared" si="4"/>
        <v>-52142263</v>
      </c>
      <c r="R40" s="45">
        <f>+Q40</f>
        <v>-52142263</v>
      </c>
      <c r="S40" s="45">
        <f t="shared" si="4"/>
        <v>-52142263</v>
      </c>
      <c r="T40" s="45">
        <f t="shared" si="4"/>
        <v>-52142263</v>
      </c>
      <c r="U40" s="45">
        <f t="shared" si="4"/>
        <v>-52142263</v>
      </c>
      <c r="V40" s="45">
        <f>+U40</f>
        <v>-52142263</v>
      </c>
      <c r="W40" s="45">
        <f>+V40</f>
        <v>-52142263</v>
      </c>
      <c r="X40" s="45">
        <f t="shared" si="4"/>
        <v>-28478770</v>
      </c>
      <c r="Y40" s="45">
        <f t="shared" si="4"/>
        <v>-23663493</v>
      </c>
      <c r="Z40" s="46">
        <f>+IF(X40&lt;&gt;0,+(Y40/X40)*100,0)</f>
        <v>83.091696024793208</v>
      </c>
      <c r="AA40" s="47">
        <f t="shared" si="4"/>
        <v>-57149701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-890900</v>
      </c>
      <c r="D16" s="18"/>
      <c r="E16" s="19">
        <v>-240000</v>
      </c>
      <c r="F16" s="20">
        <v>-240000</v>
      </c>
      <c r="G16" s="20">
        <v>-63600</v>
      </c>
      <c r="H16" s="20"/>
      <c r="I16" s="20">
        <v>-42400</v>
      </c>
      <c r="J16" s="20">
        <v>-106000</v>
      </c>
      <c r="K16" s="20">
        <v>-63600</v>
      </c>
      <c r="L16" s="20"/>
      <c r="M16" s="20">
        <v>-49500</v>
      </c>
      <c r="N16" s="20">
        <v>-113100</v>
      </c>
      <c r="O16" s="20"/>
      <c r="P16" s="20"/>
      <c r="Q16" s="20"/>
      <c r="R16" s="20"/>
      <c r="S16" s="20"/>
      <c r="T16" s="20"/>
      <c r="U16" s="20"/>
      <c r="V16" s="20"/>
      <c r="W16" s="20">
        <v>-219100</v>
      </c>
      <c r="X16" s="20">
        <v>-120000</v>
      </c>
      <c r="Y16" s="20">
        <v>-99100</v>
      </c>
      <c r="Z16" s="21">
        <v>82.583333333333329</v>
      </c>
      <c r="AA16" s="22">
        <v>-240000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-890900</v>
      </c>
      <c r="D17" s="26">
        <f>SUM(D6:D16)</f>
        <v>0</v>
      </c>
      <c r="E17" s="27">
        <f t="shared" si="0"/>
        <v>-240000</v>
      </c>
      <c r="F17" s="28">
        <f t="shared" si="0"/>
        <v>-240000</v>
      </c>
      <c r="G17" s="28">
        <f t="shared" si="0"/>
        <v>-63600</v>
      </c>
      <c r="H17" s="28">
        <f t="shared" si="0"/>
        <v>0</v>
      </c>
      <c r="I17" s="28">
        <f t="shared" si="0"/>
        <v>-42400</v>
      </c>
      <c r="J17" s="28">
        <f t="shared" si="0"/>
        <v>-106000</v>
      </c>
      <c r="K17" s="28">
        <f t="shared" si="0"/>
        <v>-63600</v>
      </c>
      <c r="L17" s="28">
        <f t="shared" si="0"/>
        <v>0</v>
      </c>
      <c r="M17" s="28">
        <f t="shared" si="0"/>
        <v>-49500</v>
      </c>
      <c r="N17" s="28">
        <f t="shared" si="0"/>
        <v>-113100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-219100</v>
      </c>
      <c r="X17" s="28">
        <f t="shared" si="0"/>
        <v>-120000</v>
      </c>
      <c r="Y17" s="28">
        <f t="shared" si="0"/>
        <v>-99100</v>
      </c>
      <c r="Z17" s="29">
        <f>+IF(X17&lt;&gt;0,+(Y17/X17)*100,0)</f>
        <v>82.583333333333329</v>
      </c>
      <c r="AA17" s="30">
        <f>SUM(AA6:AA16)</f>
        <v>-240000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-890900</v>
      </c>
      <c r="D38" s="32">
        <f>+D17+D27+D36</f>
        <v>0</v>
      </c>
      <c r="E38" s="33">
        <f t="shared" si="3"/>
        <v>-240000</v>
      </c>
      <c r="F38" s="2">
        <f t="shared" si="3"/>
        <v>-240000</v>
      </c>
      <c r="G38" s="2">
        <f t="shared" si="3"/>
        <v>-63600</v>
      </c>
      <c r="H38" s="2">
        <f t="shared" si="3"/>
        <v>0</v>
      </c>
      <c r="I38" s="2">
        <f t="shared" si="3"/>
        <v>-42400</v>
      </c>
      <c r="J38" s="2">
        <f t="shared" si="3"/>
        <v>-106000</v>
      </c>
      <c r="K38" s="2">
        <f t="shared" si="3"/>
        <v>-63600</v>
      </c>
      <c r="L38" s="2">
        <f t="shared" si="3"/>
        <v>0</v>
      </c>
      <c r="M38" s="2">
        <f t="shared" si="3"/>
        <v>-49500</v>
      </c>
      <c r="N38" s="2">
        <f t="shared" si="3"/>
        <v>-113100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-219100</v>
      </c>
      <c r="X38" s="2">
        <f t="shared" si="3"/>
        <v>-120000</v>
      </c>
      <c r="Y38" s="2">
        <f t="shared" si="3"/>
        <v>-99100</v>
      </c>
      <c r="Z38" s="34">
        <f>+IF(X38&lt;&gt;0,+(Y38/X38)*100,0)</f>
        <v>82.583333333333329</v>
      </c>
      <c r="AA38" s="35">
        <f>+AA17+AA27+AA36</f>
        <v>-240000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-63600</v>
      </c>
      <c r="I39" s="2">
        <f>+H40+I60</f>
        <v>-63600</v>
      </c>
      <c r="J39" s="2">
        <f>+G39</f>
        <v>0</v>
      </c>
      <c r="K39" s="2">
        <f>+I40+K60</f>
        <v>-106000</v>
      </c>
      <c r="L39" s="2">
        <f>+K40+L60</f>
        <v>-169600</v>
      </c>
      <c r="M39" s="2">
        <f>+L40+M60</f>
        <v>-169600</v>
      </c>
      <c r="N39" s="2">
        <f>+K39</f>
        <v>-106000</v>
      </c>
      <c r="O39" s="2">
        <f>+M40+O60</f>
        <v>-219100</v>
      </c>
      <c r="P39" s="2">
        <f>+O40+P60</f>
        <v>-219100</v>
      </c>
      <c r="Q39" s="2">
        <f>+P40+Q60</f>
        <v>-219100</v>
      </c>
      <c r="R39" s="2">
        <f>+O39</f>
        <v>-219100</v>
      </c>
      <c r="S39" s="2">
        <f>+Q40+S60</f>
        <v>-219100</v>
      </c>
      <c r="T39" s="2">
        <f>+S40+T60</f>
        <v>-219100</v>
      </c>
      <c r="U39" s="2">
        <f>+T40+U60</f>
        <v>-219100</v>
      </c>
      <c r="V39" s="2">
        <f>+S39</f>
        <v>-219100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-890900</v>
      </c>
      <c r="D40" s="43">
        <f t="shared" ref="D40:AA40" si="4">+D38+D39</f>
        <v>0</v>
      </c>
      <c r="E40" s="44">
        <f t="shared" si="4"/>
        <v>-240000</v>
      </c>
      <c r="F40" s="45">
        <f t="shared" si="4"/>
        <v>-240000</v>
      </c>
      <c r="G40" s="45">
        <f t="shared" si="4"/>
        <v>-63600</v>
      </c>
      <c r="H40" s="45">
        <f t="shared" si="4"/>
        <v>-63600</v>
      </c>
      <c r="I40" s="45">
        <f t="shared" si="4"/>
        <v>-106000</v>
      </c>
      <c r="J40" s="45">
        <f>+I40</f>
        <v>-106000</v>
      </c>
      <c r="K40" s="45">
        <f t="shared" si="4"/>
        <v>-169600</v>
      </c>
      <c r="L40" s="45">
        <f t="shared" si="4"/>
        <v>-169600</v>
      </c>
      <c r="M40" s="45">
        <f t="shared" si="4"/>
        <v>-219100</v>
      </c>
      <c r="N40" s="45">
        <f>+M40</f>
        <v>-219100</v>
      </c>
      <c r="O40" s="45">
        <f t="shared" si="4"/>
        <v>-219100</v>
      </c>
      <c r="P40" s="45">
        <f t="shared" si="4"/>
        <v>-219100</v>
      </c>
      <c r="Q40" s="45">
        <f t="shared" si="4"/>
        <v>-219100</v>
      </c>
      <c r="R40" s="45">
        <f>+Q40</f>
        <v>-219100</v>
      </c>
      <c r="S40" s="45">
        <f t="shared" si="4"/>
        <v>-219100</v>
      </c>
      <c r="T40" s="45">
        <f t="shared" si="4"/>
        <v>-219100</v>
      </c>
      <c r="U40" s="45">
        <f t="shared" si="4"/>
        <v>-219100</v>
      </c>
      <c r="V40" s="45">
        <f>+U40</f>
        <v>-219100</v>
      </c>
      <c r="W40" s="45">
        <f>+V40</f>
        <v>-219100</v>
      </c>
      <c r="X40" s="45">
        <f t="shared" si="4"/>
        <v>-120000</v>
      </c>
      <c r="Y40" s="45">
        <f t="shared" si="4"/>
        <v>-99100</v>
      </c>
      <c r="Z40" s="46">
        <f>+IF(X40&lt;&gt;0,+(Y40/X40)*100,0)</f>
        <v>82.583333333333329</v>
      </c>
      <c r="AA40" s="47">
        <f t="shared" si="4"/>
        <v>-240000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449661</v>
      </c>
      <c r="F33" s="20"/>
      <c r="G33" s="20">
        <v>45259</v>
      </c>
      <c r="H33" s="36">
        <v>30970</v>
      </c>
      <c r="I33" s="36"/>
      <c r="J33" s="36">
        <v>76229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76229</v>
      </c>
      <c r="X33" s="36"/>
      <c r="Y33" s="20">
        <v>76229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449661</v>
      </c>
      <c r="F36" s="28">
        <f t="shared" si="2"/>
        <v>0</v>
      </c>
      <c r="G36" s="28">
        <f t="shared" si="2"/>
        <v>45259</v>
      </c>
      <c r="H36" s="28">
        <f t="shared" si="2"/>
        <v>30970</v>
      </c>
      <c r="I36" s="28">
        <f t="shared" si="2"/>
        <v>0</v>
      </c>
      <c r="J36" s="28">
        <f t="shared" si="2"/>
        <v>76229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76229</v>
      </c>
      <c r="X36" s="28">
        <f t="shared" si="2"/>
        <v>0</v>
      </c>
      <c r="Y36" s="28">
        <f t="shared" si="2"/>
        <v>76229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449661</v>
      </c>
      <c r="F38" s="2">
        <f t="shared" si="3"/>
        <v>0</v>
      </c>
      <c r="G38" s="2">
        <f t="shared" si="3"/>
        <v>45259</v>
      </c>
      <c r="H38" s="2">
        <f t="shared" si="3"/>
        <v>30970</v>
      </c>
      <c r="I38" s="2">
        <f t="shared" si="3"/>
        <v>0</v>
      </c>
      <c r="J38" s="2">
        <f t="shared" si="3"/>
        <v>76229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76229</v>
      </c>
      <c r="X38" s="2">
        <f t="shared" si="3"/>
        <v>0</v>
      </c>
      <c r="Y38" s="2">
        <f t="shared" si="3"/>
        <v>76229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45259</v>
      </c>
      <c r="I39" s="2">
        <f>+H40+I60</f>
        <v>76229</v>
      </c>
      <c r="J39" s="2">
        <f>+G39</f>
        <v>0</v>
      </c>
      <c r="K39" s="2">
        <f>+I40+K60</f>
        <v>76229</v>
      </c>
      <c r="L39" s="2">
        <f>+K40+L60</f>
        <v>76229</v>
      </c>
      <c r="M39" s="2">
        <f>+L40+M60</f>
        <v>76229</v>
      </c>
      <c r="N39" s="2">
        <f>+K39</f>
        <v>76229</v>
      </c>
      <c r="O39" s="2">
        <f>+M40+O60</f>
        <v>76229</v>
      </c>
      <c r="P39" s="2">
        <f>+O40+P60</f>
        <v>76229</v>
      </c>
      <c r="Q39" s="2">
        <f>+P40+Q60</f>
        <v>76229</v>
      </c>
      <c r="R39" s="2">
        <f>+O39</f>
        <v>76229</v>
      </c>
      <c r="S39" s="2">
        <f>+Q40+S60</f>
        <v>76229</v>
      </c>
      <c r="T39" s="2">
        <f>+S40+T60</f>
        <v>76229</v>
      </c>
      <c r="U39" s="2">
        <f>+T40+U60</f>
        <v>76229</v>
      </c>
      <c r="V39" s="2">
        <f>+S39</f>
        <v>76229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449661</v>
      </c>
      <c r="F40" s="45">
        <f t="shared" si="4"/>
        <v>0</v>
      </c>
      <c r="G40" s="45">
        <f t="shared" si="4"/>
        <v>45259</v>
      </c>
      <c r="H40" s="45">
        <f t="shared" si="4"/>
        <v>76229</v>
      </c>
      <c r="I40" s="45">
        <f t="shared" si="4"/>
        <v>76229</v>
      </c>
      <c r="J40" s="45">
        <f>+I40</f>
        <v>76229</v>
      </c>
      <c r="K40" s="45">
        <f t="shared" si="4"/>
        <v>76229</v>
      </c>
      <c r="L40" s="45">
        <f t="shared" si="4"/>
        <v>76229</v>
      </c>
      <c r="M40" s="45">
        <f t="shared" si="4"/>
        <v>76229</v>
      </c>
      <c r="N40" s="45">
        <f>+M40</f>
        <v>76229</v>
      </c>
      <c r="O40" s="45">
        <f t="shared" si="4"/>
        <v>76229</v>
      </c>
      <c r="P40" s="45">
        <f t="shared" si="4"/>
        <v>76229</v>
      </c>
      <c r="Q40" s="45">
        <f t="shared" si="4"/>
        <v>76229</v>
      </c>
      <c r="R40" s="45">
        <f>+Q40</f>
        <v>76229</v>
      </c>
      <c r="S40" s="45">
        <f t="shared" si="4"/>
        <v>76229</v>
      </c>
      <c r="T40" s="45">
        <f t="shared" si="4"/>
        <v>76229</v>
      </c>
      <c r="U40" s="45">
        <f t="shared" si="4"/>
        <v>76229</v>
      </c>
      <c r="V40" s="45">
        <f>+U40</f>
        <v>76229</v>
      </c>
      <c r="W40" s="45">
        <f>+V40</f>
        <v>76229</v>
      </c>
      <c r="X40" s="45">
        <f t="shared" si="4"/>
        <v>0</v>
      </c>
      <c r="Y40" s="45">
        <f t="shared" si="4"/>
        <v>76229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27257409</v>
      </c>
      <c r="D7" s="18"/>
      <c r="E7" s="19">
        <v>32849938</v>
      </c>
      <c r="F7" s="20">
        <v>32849938</v>
      </c>
      <c r="G7" s="20">
        <v>1267806</v>
      </c>
      <c r="H7" s="20">
        <v>1981284</v>
      </c>
      <c r="I7" s="20">
        <v>5278793</v>
      </c>
      <c r="J7" s="20">
        <v>8527883</v>
      </c>
      <c r="K7" s="20">
        <v>818650</v>
      </c>
      <c r="L7" s="20">
        <v>1841969</v>
      </c>
      <c r="M7" s="20">
        <v>6823457</v>
      </c>
      <c r="N7" s="20">
        <v>9484076</v>
      </c>
      <c r="O7" s="20"/>
      <c r="P7" s="20"/>
      <c r="Q7" s="20"/>
      <c r="R7" s="20"/>
      <c r="S7" s="20"/>
      <c r="T7" s="20"/>
      <c r="U7" s="20"/>
      <c r="V7" s="20"/>
      <c r="W7" s="20">
        <v>18011959</v>
      </c>
      <c r="X7" s="20">
        <v>16424970</v>
      </c>
      <c r="Y7" s="20">
        <v>1586989</v>
      </c>
      <c r="Z7" s="21">
        <v>9.6620511331223131</v>
      </c>
      <c r="AA7" s="22">
        <v>32849938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80396</v>
      </c>
      <c r="D9" s="18"/>
      <c r="E9" s="19">
        <v>3319000</v>
      </c>
      <c r="F9" s="20">
        <v>3319000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1659498</v>
      </c>
      <c r="Y9" s="20">
        <v>-1659498</v>
      </c>
      <c r="Z9" s="21">
        <v>-100</v>
      </c>
      <c r="AA9" s="22">
        <v>3319000</v>
      </c>
    </row>
    <row r="10" spans="1:27" x14ac:dyDescent="0.25">
      <c r="A10" s="23" t="s">
        <v>38</v>
      </c>
      <c r="B10" s="17" t="s">
        <v>6</v>
      </c>
      <c r="C10" s="18">
        <v>508730270</v>
      </c>
      <c r="D10" s="18"/>
      <c r="E10" s="19">
        <v>90000000</v>
      </c>
      <c r="F10" s="20">
        <v>90000000</v>
      </c>
      <c r="G10" s="20">
        <v>171666000</v>
      </c>
      <c r="H10" s="20"/>
      <c r="I10" s="20">
        <v>130252000</v>
      </c>
      <c r="J10" s="20">
        <v>301918000</v>
      </c>
      <c r="K10" s="20">
        <v>29617000</v>
      </c>
      <c r="L10" s="20"/>
      <c r="M10" s="20">
        <v>100485000</v>
      </c>
      <c r="N10" s="20">
        <v>130102000</v>
      </c>
      <c r="O10" s="20"/>
      <c r="P10" s="20"/>
      <c r="Q10" s="20"/>
      <c r="R10" s="20"/>
      <c r="S10" s="20"/>
      <c r="T10" s="20"/>
      <c r="U10" s="20"/>
      <c r="V10" s="20"/>
      <c r="W10" s="20">
        <v>432020000</v>
      </c>
      <c r="X10" s="20">
        <v>45000000</v>
      </c>
      <c r="Y10" s="20">
        <v>387020000</v>
      </c>
      <c r="Z10" s="21">
        <v>860.04444444444448</v>
      </c>
      <c r="AA10" s="22">
        <v>90000000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-125680182</v>
      </c>
      <c r="D14" s="18"/>
      <c r="E14" s="19">
        <v>-255061585</v>
      </c>
      <c r="F14" s="20">
        <v>-255061585</v>
      </c>
      <c r="G14" s="20">
        <v>-14527216</v>
      </c>
      <c r="H14" s="20">
        <v>-6146147</v>
      </c>
      <c r="I14" s="20">
        <v>-26675657</v>
      </c>
      <c r="J14" s="20">
        <v>-47349020</v>
      </c>
      <c r="K14" s="20">
        <v>-10709809</v>
      </c>
      <c r="L14" s="20">
        <v>-7807417</v>
      </c>
      <c r="M14" s="20">
        <v>-12389699</v>
      </c>
      <c r="N14" s="20">
        <v>-30906925</v>
      </c>
      <c r="O14" s="20"/>
      <c r="P14" s="20"/>
      <c r="Q14" s="20"/>
      <c r="R14" s="20"/>
      <c r="S14" s="20"/>
      <c r="T14" s="20"/>
      <c r="U14" s="20"/>
      <c r="V14" s="20"/>
      <c r="W14" s="20">
        <v>-78255945</v>
      </c>
      <c r="X14" s="20">
        <v>-127530816</v>
      </c>
      <c r="Y14" s="20">
        <v>49274871</v>
      </c>
      <c r="Z14" s="21">
        <v>-38.637619161787534</v>
      </c>
      <c r="AA14" s="22">
        <v>-255061585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410387893</v>
      </c>
      <c r="D17" s="26">
        <f>SUM(D6:D16)</f>
        <v>0</v>
      </c>
      <c r="E17" s="27">
        <f t="shared" si="0"/>
        <v>-128892647</v>
      </c>
      <c r="F17" s="28">
        <f t="shared" si="0"/>
        <v>-128892647</v>
      </c>
      <c r="G17" s="28">
        <f t="shared" si="0"/>
        <v>158406590</v>
      </c>
      <c r="H17" s="28">
        <f t="shared" si="0"/>
        <v>-4164863</v>
      </c>
      <c r="I17" s="28">
        <f t="shared" si="0"/>
        <v>108855136</v>
      </c>
      <c r="J17" s="28">
        <f t="shared" si="0"/>
        <v>263096863</v>
      </c>
      <c r="K17" s="28">
        <f t="shared" si="0"/>
        <v>19725841</v>
      </c>
      <c r="L17" s="28">
        <f t="shared" si="0"/>
        <v>-5965448</v>
      </c>
      <c r="M17" s="28">
        <f t="shared" si="0"/>
        <v>94918758</v>
      </c>
      <c r="N17" s="28">
        <f t="shared" si="0"/>
        <v>108679151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371776014</v>
      </c>
      <c r="X17" s="28">
        <f t="shared" si="0"/>
        <v>-64446348</v>
      </c>
      <c r="Y17" s="28">
        <f t="shared" si="0"/>
        <v>436222362</v>
      </c>
      <c r="Z17" s="29">
        <f>+IF(X17&lt;&gt;0,+(Y17/X17)*100,0)</f>
        <v>-676.87677508118838</v>
      </c>
      <c r="AA17" s="30">
        <f>SUM(AA6:AA16)</f>
        <v>-128892647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-198100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-504905036</v>
      </c>
      <c r="D26" s="18"/>
      <c r="E26" s="19">
        <v>-511540796</v>
      </c>
      <c r="F26" s="20">
        <v>-511540796</v>
      </c>
      <c r="G26" s="20">
        <v>-81140694</v>
      </c>
      <c r="H26" s="20">
        <v>-55095171</v>
      </c>
      <c r="I26" s="20">
        <v>-60153739</v>
      </c>
      <c r="J26" s="20">
        <v>-196389604</v>
      </c>
      <c r="K26" s="20">
        <v>-61410179</v>
      </c>
      <c r="L26" s="20">
        <v>-55625634</v>
      </c>
      <c r="M26" s="20">
        <v>-55717465</v>
      </c>
      <c r="N26" s="20">
        <v>-172753278</v>
      </c>
      <c r="O26" s="20"/>
      <c r="P26" s="20"/>
      <c r="Q26" s="20"/>
      <c r="R26" s="20"/>
      <c r="S26" s="20"/>
      <c r="T26" s="20"/>
      <c r="U26" s="20"/>
      <c r="V26" s="20"/>
      <c r="W26" s="20">
        <v>-369142882</v>
      </c>
      <c r="X26" s="20">
        <v>-255770436</v>
      </c>
      <c r="Y26" s="20">
        <v>-113372446</v>
      </c>
      <c r="Z26" s="21">
        <v>44.325860241329842</v>
      </c>
      <c r="AA26" s="22">
        <v>-511540796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-505103136</v>
      </c>
      <c r="D27" s="26">
        <f>SUM(D21:D26)</f>
        <v>0</v>
      </c>
      <c r="E27" s="27">
        <f t="shared" si="1"/>
        <v>-511540796</v>
      </c>
      <c r="F27" s="28">
        <f t="shared" si="1"/>
        <v>-511540796</v>
      </c>
      <c r="G27" s="28">
        <f t="shared" si="1"/>
        <v>-81140694</v>
      </c>
      <c r="H27" s="28">
        <f t="shared" si="1"/>
        <v>-55095171</v>
      </c>
      <c r="I27" s="28">
        <f t="shared" si="1"/>
        <v>-60153739</v>
      </c>
      <c r="J27" s="28">
        <f t="shared" si="1"/>
        <v>-196389604</v>
      </c>
      <c r="K27" s="28">
        <f t="shared" si="1"/>
        <v>-61410179</v>
      </c>
      <c r="L27" s="28">
        <f t="shared" si="1"/>
        <v>-55625634</v>
      </c>
      <c r="M27" s="28">
        <f t="shared" si="1"/>
        <v>-55717465</v>
      </c>
      <c r="N27" s="28">
        <f t="shared" si="1"/>
        <v>-172753278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-369142882</v>
      </c>
      <c r="X27" s="28">
        <f t="shared" si="1"/>
        <v>-255770436</v>
      </c>
      <c r="Y27" s="28">
        <f t="shared" si="1"/>
        <v>-113372446</v>
      </c>
      <c r="Z27" s="29">
        <f>+IF(X27&lt;&gt;0,+(Y27/X27)*100,0)</f>
        <v>44.325860241329842</v>
      </c>
      <c r="AA27" s="30">
        <f>SUM(AA21:AA26)</f>
        <v>-511540796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-94715243</v>
      </c>
      <c r="D38" s="32">
        <f>+D17+D27+D36</f>
        <v>0</v>
      </c>
      <c r="E38" s="33">
        <f t="shared" si="3"/>
        <v>-640433443</v>
      </c>
      <c r="F38" s="2">
        <f t="shared" si="3"/>
        <v>-640433443</v>
      </c>
      <c r="G38" s="2">
        <f t="shared" si="3"/>
        <v>77265896</v>
      </c>
      <c r="H38" s="2">
        <f t="shared" si="3"/>
        <v>-59260034</v>
      </c>
      <c r="I38" s="2">
        <f t="shared" si="3"/>
        <v>48701397</v>
      </c>
      <c r="J38" s="2">
        <f t="shared" si="3"/>
        <v>66707259</v>
      </c>
      <c r="K38" s="2">
        <f t="shared" si="3"/>
        <v>-41684338</v>
      </c>
      <c r="L38" s="2">
        <f t="shared" si="3"/>
        <v>-61591082</v>
      </c>
      <c r="M38" s="2">
        <f t="shared" si="3"/>
        <v>39201293</v>
      </c>
      <c r="N38" s="2">
        <f t="shared" si="3"/>
        <v>-64074127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2633132</v>
      </c>
      <c r="X38" s="2">
        <f t="shared" si="3"/>
        <v>-320216784</v>
      </c>
      <c r="Y38" s="2">
        <f t="shared" si="3"/>
        <v>322849916</v>
      </c>
      <c r="Z38" s="34">
        <f>+IF(X38&lt;&gt;0,+(Y38/X38)*100,0)</f>
        <v>-100.82229668511067</v>
      </c>
      <c r="AA38" s="35">
        <f>+AA17+AA27+AA36</f>
        <v>-640433443</v>
      </c>
    </row>
    <row r="39" spans="1:27" x14ac:dyDescent="0.25">
      <c r="A39" s="23" t="s">
        <v>60</v>
      </c>
      <c r="B39" s="17"/>
      <c r="C39" s="32">
        <v>-3482570235</v>
      </c>
      <c r="D39" s="32"/>
      <c r="E39" s="33"/>
      <c r="F39" s="2"/>
      <c r="G39" s="2">
        <v>-3602628366</v>
      </c>
      <c r="H39" s="2">
        <f>+G40+H60</f>
        <v>-3525355865</v>
      </c>
      <c r="I39" s="2">
        <f>+H40+I60</f>
        <v>-3584615899</v>
      </c>
      <c r="J39" s="2">
        <f>+G39</f>
        <v>-3602628366</v>
      </c>
      <c r="K39" s="2">
        <f>+I40+K60</f>
        <v>-3535914502</v>
      </c>
      <c r="L39" s="2">
        <f>+K40+L60</f>
        <v>-3577598840</v>
      </c>
      <c r="M39" s="2">
        <f>+L40+M60</f>
        <v>-3639189922</v>
      </c>
      <c r="N39" s="2">
        <f>+K39</f>
        <v>-3535914502</v>
      </c>
      <c r="O39" s="2">
        <f>+M40+O60</f>
        <v>-3599988629</v>
      </c>
      <c r="P39" s="2">
        <f>+O40+P60</f>
        <v>-3599988629</v>
      </c>
      <c r="Q39" s="2">
        <f>+P40+Q60</f>
        <v>-3599988629</v>
      </c>
      <c r="R39" s="2">
        <f>+O39</f>
        <v>-3599988629</v>
      </c>
      <c r="S39" s="2">
        <f>+Q40+S60</f>
        <v>-3599988629</v>
      </c>
      <c r="T39" s="2">
        <f>+S40+T60</f>
        <v>-3599988629</v>
      </c>
      <c r="U39" s="2">
        <f>+T40+U60</f>
        <v>-3599988629</v>
      </c>
      <c r="V39" s="2">
        <f>+S39</f>
        <v>-3599988629</v>
      </c>
      <c r="W39" s="2">
        <f>+G39</f>
        <v>-3602628366</v>
      </c>
      <c r="X39" s="2"/>
      <c r="Y39" s="2">
        <f>+W39-X39</f>
        <v>-3602628366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-3577285478</v>
      </c>
      <c r="D40" s="43">
        <f t="shared" ref="D40:AA40" si="4">+D38+D39</f>
        <v>0</v>
      </c>
      <c r="E40" s="44">
        <f t="shared" si="4"/>
        <v>-640433443</v>
      </c>
      <c r="F40" s="45">
        <f t="shared" si="4"/>
        <v>-640433443</v>
      </c>
      <c r="G40" s="45">
        <f t="shared" si="4"/>
        <v>-3525362470</v>
      </c>
      <c r="H40" s="45">
        <f t="shared" si="4"/>
        <v>-3584615899</v>
      </c>
      <c r="I40" s="45">
        <f t="shared" si="4"/>
        <v>-3535914502</v>
      </c>
      <c r="J40" s="45">
        <f>+I40</f>
        <v>-3535914502</v>
      </c>
      <c r="K40" s="45">
        <f t="shared" si="4"/>
        <v>-3577598840</v>
      </c>
      <c r="L40" s="45">
        <f t="shared" si="4"/>
        <v>-3639189922</v>
      </c>
      <c r="M40" s="45">
        <f t="shared" si="4"/>
        <v>-3599988629</v>
      </c>
      <c r="N40" s="45">
        <f>+M40</f>
        <v>-3599988629</v>
      </c>
      <c r="O40" s="45">
        <f t="shared" si="4"/>
        <v>-3599988629</v>
      </c>
      <c r="P40" s="45">
        <f t="shared" si="4"/>
        <v>-3599988629</v>
      </c>
      <c r="Q40" s="45">
        <f t="shared" si="4"/>
        <v>-3599988629</v>
      </c>
      <c r="R40" s="45">
        <f>+Q40</f>
        <v>-3599988629</v>
      </c>
      <c r="S40" s="45">
        <f t="shared" si="4"/>
        <v>-3599988629</v>
      </c>
      <c r="T40" s="45">
        <f t="shared" si="4"/>
        <v>-3599988629</v>
      </c>
      <c r="U40" s="45">
        <f t="shared" si="4"/>
        <v>-3599988629</v>
      </c>
      <c r="V40" s="45">
        <f>+U40</f>
        <v>-3599988629</v>
      </c>
      <c r="W40" s="45">
        <f>+V40</f>
        <v>-3599988629</v>
      </c>
      <c r="X40" s="45">
        <f t="shared" si="4"/>
        <v>-320216784</v>
      </c>
      <c r="Y40" s="45">
        <f t="shared" si="4"/>
        <v>-3279778450</v>
      </c>
      <c r="Z40" s="46">
        <f>+IF(X40&lt;&gt;0,+(Y40/X40)*100,0)</f>
        <v>1024.2368963395747</v>
      </c>
      <c r="AA40" s="47">
        <f t="shared" si="4"/>
        <v>-640433443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-3602628366</v>
      </c>
      <c r="H60">
        <v>6605</v>
      </c>
      <c r="J60">
        <v>-3602628366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196595431</v>
      </c>
      <c r="D7" s="18"/>
      <c r="E7" s="19">
        <v>4474438642</v>
      </c>
      <c r="F7" s="20">
        <v>4438074673</v>
      </c>
      <c r="G7" s="20">
        <v>12389594</v>
      </c>
      <c r="H7" s="20">
        <v>13000055</v>
      </c>
      <c r="I7" s="20">
        <v>26625322</v>
      </c>
      <c r="J7" s="20">
        <v>52014971</v>
      </c>
      <c r="K7" s="20">
        <v>12993274</v>
      </c>
      <c r="L7" s="20">
        <v>11980061</v>
      </c>
      <c r="M7" s="20">
        <v>18944409</v>
      </c>
      <c r="N7" s="20">
        <v>43917744</v>
      </c>
      <c r="O7" s="20"/>
      <c r="P7" s="20"/>
      <c r="Q7" s="20"/>
      <c r="R7" s="20"/>
      <c r="S7" s="20"/>
      <c r="T7" s="20"/>
      <c r="U7" s="20"/>
      <c r="V7" s="20"/>
      <c r="W7" s="20">
        <v>95932715</v>
      </c>
      <c r="X7" s="20">
        <v>2219065296</v>
      </c>
      <c r="Y7" s="20">
        <v>-2123132581</v>
      </c>
      <c r="Z7" s="21">
        <v>-95.676886337102175</v>
      </c>
      <c r="AA7" s="22">
        <v>4438074673</v>
      </c>
    </row>
    <row r="8" spans="1:27" x14ac:dyDescent="0.25">
      <c r="A8" s="23" t="s">
        <v>36</v>
      </c>
      <c r="B8" s="17" t="s">
        <v>32</v>
      </c>
      <c r="C8" s="18">
        <v>-16601296</v>
      </c>
      <c r="D8" s="18"/>
      <c r="E8" s="19">
        <v>10739850</v>
      </c>
      <c r="F8" s="20">
        <v>10739850</v>
      </c>
      <c r="G8" s="20">
        <v>253901</v>
      </c>
      <c r="H8" s="20">
        <v>411110</v>
      </c>
      <c r="I8" s="20">
        <v>1194680</v>
      </c>
      <c r="J8" s="20">
        <v>1859691</v>
      </c>
      <c r="K8" s="20">
        <v>344942</v>
      </c>
      <c r="L8" s="20">
        <v>498848</v>
      </c>
      <c r="M8" s="20">
        <v>549373</v>
      </c>
      <c r="N8" s="20">
        <v>1393163</v>
      </c>
      <c r="O8" s="20"/>
      <c r="P8" s="20"/>
      <c r="Q8" s="20"/>
      <c r="R8" s="20"/>
      <c r="S8" s="20"/>
      <c r="T8" s="20"/>
      <c r="U8" s="20"/>
      <c r="V8" s="20"/>
      <c r="W8" s="20">
        <v>3252854</v>
      </c>
      <c r="X8" s="20">
        <v>5459787</v>
      </c>
      <c r="Y8" s="20">
        <v>-2206933</v>
      </c>
      <c r="Z8" s="21">
        <v>-40.421595201424523</v>
      </c>
      <c r="AA8" s="22">
        <v>10739850</v>
      </c>
    </row>
    <row r="9" spans="1:27" x14ac:dyDescent="0.25">
      <c r="A9" s="23" t="s">
        <v>37</v>
      </c>
      <c r="B9" s="17" t="s">
        <v>6</v>
      </c>
      <c r="C9" s="18">
        <v>591271123</v>
      </c>
      <c r="D9" s="18"/>
      <c r="E9" s="19">
        <v>763512825</v>
      </c>
      <c r="F9" s="20">
        <v>763512825</v>
      </c>
      <c r="G9" s="20">
        <v>-136611092</v>
      </c>
      <c r="H9" s="20">
        <v>-77838605</v>
      </c>
      <c r="I9" s="20">
        <v>-77068666</v>
      </c>
      <c r="J9" s="20">
        <v>-291518363</v>
      </c>
      <c r="K9" s="20">
        <v>-93480098</v>
      </c>
      <c r="L9" s="20">
        <v>-84207550</v>
      </c>
      <c r="M9" s="20">
        <v>-23619836</v>
      </c>
      <c r="N9" s="20">
        <v>-201307484</v>
      </c>
      <c r="O9" s="20"/>
      <c r="P9" s="20"/>
      <c r="Q9" s="20"/>
      <c r="R9" s="20"/>
      <c r="S9" s="20"/>
      <c r="T9" s="20"/>
      <c r="U9" s="20"/>
      <c r="V9" s="20"/>
      <c r="W9" s="20">
        <v>-492825847</v>
      </c>
      <c r="X9" s="20">
        <v>384339828</v>
      </c>
      <c r="Y9" s="20">
        <v>-877165675</v>
      </c>
      <c r="Z9" s="21">
        <v>-228.22658779979469</v>
      </c>
      <c r="AA9" s="22">
        <v>763512825</v>
      </c>
    </row>
    <row r="10" spans="1:27" x14ac:dyDescent="0.25">
      <c r="A10" s="23" t="s">
        <v>38</v>
      </c>
      <c r="B10" s="17" t="s">
        <v>6</v>
      </c>
      <c r="C10" s="18">
        <v>589273148</v>
      </c>
      <c r="D10" s="18"/>
      <c r="E10" s="19">
        <v>951014958</v>
      </c>
      <c r="F10" s="20">
        <v>971014958</v>
      </c>
      <c r="G10" s="20">
        <v>155402487</v>
      </c>
      <c r="H10" s="20">
        <v>-78862079</v>
      </c>
      <c r="I10" s="20">
        <v>246177256</v>
      </c>
      <c r="J10" s="20">
        <v>322717664</v>
      </c>
      <c r="K10" s="20">
        <v>-60524360</v>
      </c>
      <c r="L10" s="20">
        <v>-12759552</v>
      </c>
      <c r="M10" s="20">
        <v>49082153</v>
      </c>
      <c r="N10" s="20">
        <v>-24201759</v>
      </c>
      <c r="O10" s="20"/>
      <c r="P10" s="20"/>
      <c r="Q10" s="20"/>
      <c r="R10" s="20"/>
      <c r="S10" s="20"/>
      <c r="T10" s="20"/>
      <c r="U10" s="20"/>
      <c r="V10" s="20"/>
      <c r="W10" s="20">
        <v>298515905</v>
      </c>
      <c r="X10" s="20">
        <v>485507478</v>
      </c>
      <c r="Y10" s="20">
        <v>-186991573</v>
      </c>
      <c r="Z10" s="21">
        <v>-38.514663825631132</v>
      </c>
      <c r="AA10" s="22">
        <v>971014958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25355577</v>
      </c>
      <c r="F11" s="20">
        <v>25355577</v>
      </c>
      <c r="G11" s="20"/>
      <c r="H11" s="20"/>
      <c r="I11" s="20"/>
      <c r="J11" s="20"/>
      <c r="K11" s="20"/>
      <c r="L11" s="20">
        <v>36893</v>
      </c>
      <c r="M11" s="20">
        <v>38638</v>
      </c>
      <c r="N11" s="20">
        <v>75531</v>
      </c>
      <c r="O11" s="20"/>
      <c r="P11" s="20"/>
      <c r="Q11" s="20"/>
      <c r="R11" s="20"/>
      <c r="S11" s="20"/>
      <c r="T11" s="20"/>
      <c r="U11" s="20"/>
      <c r="V11" s="20"/>
      <c r="W11" s="20">
        <v>75531</v>
      </c>
      <c r="X11" s="20">
        <v>12677796</v>
      </c>
      <c r="Y11" s="20">
        <v>-12602265</v>
      </c>
      <c r="Z11" s="21">
        <v>-99.404226097343724</v>
      </c>
      <c r="AA11" s="22">
        <v>25355577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-2016797771</v>
      </c>
      <c r="D14" s="18"/>
      <c r="E14" s="19">
        <v>-3258338808</v>
      </c>
      <c r="F14" s="20">
        <v>-2935417680</v>
      </c>
      <c r="G14" s="20">
        <v>-116800207</v>
      </c>
      <c r="H14" s="20">
        <v>-224193183</v>
      </c>
      <c r="I14" s="20">
        <v>-366168513</v>
      </c>
      <c r="J14" s="20">
        <v>-707161903</v>
      </c>
      <c r="K14" s="20">
        <v>-417203529</v>
      </c>
      <c r="L14" s="20">
        <v>-370070807</v>
      </c>
      <c r="M14" s="20">
        <v>-554422789</v>
      </c>
      <c r="N14" s="20">
        <v>-1341697125</v>
      </c>
      <c r="O14" s="20"/>
      <c r="P14" s="20"/>
      <c r="Q14" s="20"/>
      <c r="R14" s="20"/>
      <c r="S14" s="20"/>
      <c r="T14" s="20"/>
      <c r="U14" s="20"/>
      <c r="V14" s="20"/>
      <c r="W14" s="20">
        <v>-2048859028</v>
      </c>
      <c r="X14" s="20">
        <v>-1333273789</v>
      </c>
      <c r="Y14" s="20">
        <v>-715585239</v>
      </c>
      <c r="Z14" s="21">
        <v>53.67128979087731</v>
      </c>
      <c r="AA14" s="22">
        <v>-2935417680</v>
      </c>
    </row>
    <row r="15" spans="1:27" x14ac:dyDescent="0.25">
      <c r="A15" s="23" t="s">
        <v>43</v>
      </c>
      <c r="B15" s="17" t="s">
        <v>32</v>
      </c>
      <c r="C15" s="18">
        <v>-147419</v>
      </c>
      <c r="D15" s="18"/>
      <c r="E15" s="19">
        <v>-648700</v>
      </c>
      <c r="F15" s="20">
        <v>-648700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-324354</v>
      </c>
      <c r="Y15" s="20">
        <v>324354</v>
      </c>
      <c r="Z15" s="21">
        <v>-100</v>
      </c>
      <c r="AA15" s="22">
        <v>-648700</v>
      </c>
    </row>
    <row r="16" spans="1:27" x14ac:dyDescent="0.25">
      <c r="A16" s="23" t="s">
        <v>44</v>
      </c>
      <c r="B16" s="17" t="s">
        <v>6</v>
      </c>
      <c r="C16" s="18">
        <v>-890900</v>
      </c>
      <c r="D16" s="18"/>
      <c r="E16" s="19">
        <v>-240000</v>
      </c>
      <c r="F16" s="20">
        <v>-240000</v>
      </c>
      <c r="G16" s="20">
        <v>-63600</v>
      </c>
      <c r="H16" s="20"/>
      <c r="I16" s="20">
        <v>-42400</v>
      </c>
      <c r="J16" s="20">
        <v>-106000</v>
      </c>
      <c r="K16" s="20">
        <v>-63600</v>
      </c>
      <c r="L16" s="20"/>
      <c r="M16" s="20">
        <v>-49500</v>
      </c>
      <c r="N16" s="20">
        <v>-113100</v>
      </c>
      <c r="O16" s="20"/>
      <c r="P16" s="20"/>
      <c r="Q16" s="20"/>
      <c r="R16" s="20"/>
      <c r="S16" s="20"/>
      <c r="T16" s="20"/>
      <c r="U16" s="20"/>
      <c r="V16" s="20"/>
      <c r="W16" s="20">
        <v>-219100</v>
      </c>
      <c r="X16" s="20">
        <v>-120000</v>
      </c>
      <c r="Y16" s="20">
        <v>-99100</v>
      </c>
      <c r="Z16" s="21">
        <v>82.583333333333329</v>
      </c>
      <c r="AA16" s="22">
        <v>-240000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-657297684</v>
      </c>
      <c r="D17" s="26">
        <f>SUM(D6:D16)</f>
        <v>0</v>
      </c>
      <c r="E17" s="27">
        <f t="shared" si="0"/>
        <v>2965834344</v>
      </c>
      <c r="F17" s="28">
        <f t="shared" si="0"/>
        <v>3272391503</v>
      </c>
      <c r="G17" s="28">
        <f t="shared" si="0"/>
        <v>-85428917</v>
      </c>
      <c r="H17" s="28">
        <f t="shared" si="0"/>
        <v>-367482702</v>
      </c>
      <c r="I17" s="28">
        <f t="shared" si="0"/>
        <v>-169282321</v>
      </c>
      <c r="J17" s="28">
        <f t="shared" si="0"/>
        <v>-622193940</v>
      </c>
      <c r="K17" s="28">
        <f t="shared" si="0"/>
        <v>-557933371</v>
      </c>
      <c r="L17" s="28">
        <f t="shared" si="0"/>
        <v>-454522107</v>
      </c>
      <c r="M17" s="28">
        <f t="shared" si="0"/>
        <v>-509477552</v>
      </c>
      <c r="N17" s="28">
        <f t="shared" si="0"/>
        <v>-1521933030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-2144126970</v>
      </c>
      <c r="X17" s="28">
        <f t="shared" si="0"/>
        <v>1773332042</v>
      </c>
      <c r="Y17" s="28">
        <f t="shared" si="0"/>
        <v>-3917459012</v>
      </c>
      <c r="Z17" s="29">
        <f>+IF(X17&lt;&gt;0,+(Y17/X17)*100,0)</f>
        <v>-220.90950364725884</v>
      </c>
      <c r="AA17" s="30">
        <f>SUM(AA6:AA16)</f>
        <v>3272391503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-1337028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-591182980</v>
      </c>
      <c r="D26" s="18"/>
      <c r="E26" s="19">
        <v>-1210480312</v>
      </c>
      <c r="F26" s="20">
        <v>-1164171124</v>
      </c>
      <c r="G26" s="20">
        <v>55273212</v>
      </c>
      <c r="H26" s="20">
        <v>-58747680</v>
      </c>
      <c r="I26" s="20">
        <v>43569635</v>
      </c>
      <c r="J26" s="20">
        <v>40095167</v>
      </c>
      <c r="K26" s="20">
        <v>-30257459</v>
      </c>
      <c r="L26" s="20">
        <v>-19091464</v>
      </c>
      <c r="M26" s="20">
        <v>-85779572</v>
      </c>
      <c r="N26" s="20">
        <v>-135128495</v>
      </c>
      <c r="O26" s="20"/>
      <c r="P26" s="20"/>
      <c r="Q26" s="20"/>
      <c r="R26" s="20"/>
      <c r="S26" s="20"/>
      <c r="T26" s="20"/>
      <c r="U26" s="20"/>
      <c r="V26" s="20"/>
      <c r="W26" s="20">
        <v>-95033328</v>
      </c>
      <c r="X26" s="20">
        <v>-583408070</v>
      </c>
      <c r="Y26" s="20">
        <v>488374742</v>
      </c>
      <c r="Z26" s="21">
        <v>-83.710659333183372</v>
      </c>
      <c r="AA26" s="22">
        <v>-1164171124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-592520008</v>
      </c>
      <c r="D27" s="26">
        <f>SUM(D21:D26)</f>
        <v>0</v>
      </c>
      <c r="E27" s="27">
        <f t="shared" si="1"/>
        <v>-1210480312</v>
      </c>
      <c r="F27" s="28">
        <f t="shared" si="1"/>
        <v>-1164171124</v>
      </c>
      <c r="G27" s="28">
        <f t="shared" si="1"/>
        <v>55273212</v>
      </c>
      <c r="H27" s="28">
        <f t="shared" si="1"/>
        <v>-58747680</v>
      </c>
      <c r="I27" s="28">
        <f t="shared" si="1"/>
        <v>43569635</v>
      </c>
      <c r="J27" s="28">
        <f t="shared" si="1"/>
        <v>40095167</v>
      </c>
      <c r="K27" s="28">
        <f t="shared" si="1"/>
        <v>-30257459</v>
      </c>
      <c r="L27" s="28">
        <f t="shared" si="1"/>
        <v>-19091464</v>
      </c>
      <c r="M27" s="28">
        <f t="shared" si="1"/>
        <v>-85779572</v>
      </c>
      <c r="N27" s="28">
        <f t="shared" si="1"/>
        <v>-135128495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-95033328</v>
      </c>
      <c r="X27" s="28">
        <f t="shared" si="1"/>
        <v>-583408070</v>
      </c>
      <c r="Y27" s="28">
        <f t="shared" si="1"/>
        <v>488374742</v>
      </c>
      <c r="Z27" s="29">
        <f>+IF(X27&lt;&gt;0,+(Y27/X27)*100,0)</f>
        <v>-83.710659333183372</v>
      </c>
      <c r="AA27" s="30">
        <f>SUM(AA21:AA26)</f>
        <v>-1164171124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671655</v>
      </c>
      <c r="D33" s="18"/>
      <c r="E33" s="19">
        <v>2322381</v>
      </c>
      <c r="F33" s="20">
        <v>1872720</v>
      </c>
      <c r="G33" s="20">
        <v>240279</v>
      </c>
      <c r="H33" s="36">
        <v>379836</v>
      </c>
      <c r="I33" s="36">
        <v>179643</v>
      </c>
      <c r="J33" s="36">
        <v>799758</v>
      </c>
      <c r="K33" s="20">
        <v>271989</v>
      </c>
      <c r="L33" s="20">
        <v>12548</v>
      </c>
      <c r="M33" s="20">
        <v>2745</v>
      </c>
      <c r="N33" s="20">
        <v>287282</v>
      </c>
      <c r="O33" s="36"/>
      <c r="P33" s="36"/>
      <c r="Q33" s="36"/>
      <c r="R33" s="20"/>
      <c r="S33" s="20"/>
      <c r="T33" s="20"/>
      <c r="U33" s="20"/>
      <c r="V33" s="36"/>
      <c r="W33" s="36">
        <v>1087040</v>
      </c>
      <c r="X33" s="36">
        <v>936360</v>
      </c>
      <c r="Y33" s="20">
        <v>150680</v>
      </c>
      <c r="Z33" s="21">
        <v>16.09210132854885</v>
      </c>
      <c r="AA33" s="22">
        <v>1872720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671655</v>
      </c>
      <c r="D36" s="26">
        <f>SUM(D31:D35)</f>
        <v>0</v>
      </c>
      <c r="E36" s="27">
        <f t="shared" si="2"/>
        <v>2322381</v>
      </c>
      <c r="F36" s="28">
        <f t="shared" si="2"/>
        <v>1872720</v>
      </c>
      <c r="G36" s="28">
        <f t="shared" si="2"/>
        <v>240279</v>
      </c>
      <c r="H36" s="28">
        <f t="shared" si="2"/>
        <v>379836</v>
      </c>
      <c r="I36" s="28">
        <f t="shared" si="2"/>
        <v>179643</v>
      </c>
      <c r="J36" s="28">
        <f t="shared" si="2"/>
        <v>799758</v>
      </c>
      <c r="K36" s="28">
        <f t="shared" si="2"/>
        <v>271989</v>
      </c>
      <c r="L36" s="28">
        <f t="shared" si="2"/>
        <v>12548</v>
      </c>
      <c r="M36" s="28">
        <f t="shared" si="2"/>
        <v>2745</v>
      </c>
      <c r="N36" s="28">
        <f t="shared" si="2"/>
        <v>287282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1087040</v>
      </c>
      <c r="X36" s="28">
        <f t="shared" si="2"/>
        <v>936360</v>
      </c>
      <c r="Y36" s="28">
        <f t="shared" si="2"/>
        <v>150680</v>
      </c>
      <c r="Z36" s="29">
        <f>+IF(X36&lt;&gt;0,+(Y36/X36)*100,0)</f>
        <v>16.09210132854885</v>
      </c>
      <c r="AA36" s="30">
        <f>SUM(AA31:AA35)</f>
        <v>1872720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-1249146037</v>
      </c>
      <c r="D38" s="32">
        <f>+D17+D27+D36</f>
        <v>0</v>
      </c>
      <c r="E38" s="33">
        <f t="shared" si="3"/>
        <v>1757676413</v>
      </c>
      <c r="F38" s="2">
        <f t="shared" si="3"/>
        <v>2110093099</v>
      </c>
      <c r="G38" s="2">
        <f t="shared" si="3"/>
        <v>-29915426</v>
      </c>
      <c r="H38" s="2">
        <f t="shared" si="3"/>
        <v>-425850546</v>
      </c>
      <c r="I38" s="2">
        <f t="shared" si="3"/>
        <v>-125533043</v>
      </c>
      <c r="J38" s="2">
        <f t="shared" si="3"/>
        <v>-581299015</v>
      </c>
      <c r="K38" s="2">
        <f t="shared" si="3"/>
        <v>-587918841</v>
      </c>
      <c r="L38" s="2">
        <f t="shared" si="3"/>
        <v>-473601023</v>
      </c>
      <c r="M38" s="2">
        <f t="shared" si="3"/>
        <v>-595254379</v>
      </c>
      <c r="N38" s="2">
        <f t="shared" si="3"/>
        <v>-1656774243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-2238073258</v>
      </c>
      <c r="X38" s="2">
        <f t="shared" si="3"/>
        <v>1190860332</v>
      </c>
      <c r="Y38" s="2">
        <f t="shared" si="3"/>
        <v>-3428933590</v>
      </c>
      <c r="Z38" s="34">
        <f>+IF(X38&lt;&gt;0,+(Y38/X38)*100,0)</f>
        <v>-287.93751020669652</v>
      </c>
      <c r="AA38" s="35">
        <f>+AA17+AA27+AA36</f>
        <v>2110093099</v>
      </c>
    </row>
    <row r="39" spans="1:27" x14ac:dyDescent="0.25">
      <c r="A39" s="23" t="s">
        <v>60</v>
      </c>
      <c r="B39" s="17"/>
      <c r="C39" s="32">
        <v>-3342346057</v>
      </c>
      <c r="D39" s="32"/>
      <c r="E39" s="33">
        <v>316128398</v>
      </c>
      <c r="F39" s="2">
        <v>316128398</v>
      </c>
      <c r="G39" s="2">
        <v>-3423634600</v>
      </c>
      <c r="H39" s="2">
        <f>+G40+H60</f>
        <v>-3451958349</v>
      </c>
      <c r="I39" s="2">
        <f>+H40+I60</f>
        <v>-3877808895</v>
      </c>
      <c r="J39" s="2">
        <f>+G39</f>
        <v>-3423634600</v>
      </c>
      <c r="K39" s="2">
        <f>+I40+K60</f>
        <v>-4003341938</v>
      </c>
      <c r="L39" s="2">
        <f>+K40+L60</f>
        <v>-4591260779</v>
      </c>
      <c r="M39" s="2">
        <f>+L40+M60</f>
        <v>-5064861802</v>
      </c>
      <c r="N39" s="2">
        <f>+K39</f>
        <v>-4003341938</v>
      </c>
      <c r="O39" s="2">
        <f>+M40+O60</f>
        <v>-5660116181</v>
      </c>
      <c r="P39" s="2">
        <f>+O40+P60</f>
        <v>-5660116181</v>
      </c>
      <c r="Q39" s="2">
        <f>+P40+Q60</f>
        <v>-5660116181</v>
      </c>
      <c r="R39" s="2">
        <f>+O39</f>
        <v>-5660116181</v>
      </c>
      <c r="S39" s="2">
        <f>+Q40+S60</f>
        <v>-5660116181</v>
      </c>
      <c r="T39" s="2">
        <f>+S40+T60</f>
        <v>-5660116181</v>
      </c>
      <c r="U39" s="2">
        <f>+T40+U60</f>
        <v>-5660116181</v>
      </c>
      <c r="V39" s="2">
        <f>+S39</f>
        <v>-5660116181</v>
      </c>
      <c r="W39" s="2">
        <f>+G39</f>
        <v>-3423634600</v>
      </c>
      <c r="X39" s="2">
        <v>316128398</v>
      </c>
      <c r="Y39" s="2">
        <f>+W39-X39</f>
        <v>-3739762998</v>
      </c>
      <c r="Z39" s="34">
        <f>+IF(X39&lt;&gt;0,+(Y39/X39)*100,0)</f>
        <v>-1182.9886279308575</v>
      </c>
      <c r="AA39" s="35">
        <v>316128398</v>
      </c>
    </row>
    <row r="40" spans="1:27" x14ac:dyDescent="0.25">
      <c r="A40" s="41" t="s">
        <v>62</v>
      </c>
      <c r="B40" s="42" t="s">
        <v>61</v>
      </c>
      <c r="C40" s="43">
        <f>+C38+C39</f>
        <v>-4591492094</v>
      </c>
      <c r="D40" s="43">
        <f t="shared" ref="D40:AA40" si="4">+D38+D39</f>
        <v>0</v>
      </c>
      <c r="E40" s="44">
        <f t="shared" si="4"/>
        <v>2073804811</v>
      </c>
      <c r="F40" s="45">
        <f t="shared" si="4"/>
        <v>2426221497</v>
      </c>
      <c r="G40" s="45">
        <f t="shared" si="4"/>
        <v>-3453550026</v>
      </c>
      <c r="H40" s="45">
        <f t="shared" si="4"/>
        <v>-3877808895</v>
      </c>
      <c r="I40" s="45">
        <f t="shared" si="4"/>
        <v>-4003341938</v>
      </c>
      <c r="J40" s="45">
        <f>+I40</f>
        <v>-4003341938</v>
      </c>
      <c r="K40" s="45">
        <f t="shared" si="4"/>
        <v>-4591260779</v>
      </c>
      <c r="L40" s="45">
        <f t="shared" si="4"/>
        <v>-5064861802</v>
      </c>
      <c r="M40" s="45">
        <f t="shared" si="4"/>
        <v>-5660116181</v>
      </c>
      <c r="N40" s="45">
        <f>+M40</f>
        <v>-5660116181</v>
      </c>
      <c r="O40" s="45">
        <f t="shared" si="4"/>
        <v>-5660116181</v>
      </c>
      <c r="P40" s="45">
        <f t="shared" si="4"/>
        <v>-5660116181</v>
      </c>
      <c r="Q40" s="45">
        <f t="shared" si="4"/>
        <v>-5660116181</v>
      </c>
      <c r="R40" s="45">
        <f>+Q40</f>
        <v>-5660116181</v>
      </c>
      <c r="S40" s="45">
        <f t="shared" si="4"/>
        <v>-5660116181</v>
      </c>
      <c r="T40" s="45">
        <f t="shared" si="4"/>
        <v>-5660116181</v>
      </c>
      <c r="U40" s="45">
        <f t="shared" si="4"/>
        <v>-5660116181</v>
      </c>
      <c r="V40" s="45">
        <f>+U40</f>
        <v>-5660116181</v>
      </c>
      <c r="W40" s="45">
        <f>+V40</f>
        <v>-5660116181</v>
      </c>
      <c r="X40" s="45">
        <f t="shared" si="4"/>
        <v>1506988730</v>
      </c>
      <c r="Y40" s="45">
        <f t="shared" si="4"/>
        <v>-7168696588</v>
      </c>
      <c r="Z40" s="46">
        <f>+IF(X40&lt;&gt;0,+(Y40/X40)*100,0)</f>
        <v>-475.69676171367252</v>
      </c>
      <c r="AA40" s="47">
        <f t="shared" si="4"/>
        <v>2426221497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-3423634600</v>
      </c>
      <c r="H60">
        <v>1591677</v>
      </c>
      <c r="J60">
        <v>-3423634600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E381DB-64FF-44B7-B18F-93014287288F}"/>
</file>

<file path=customXml/itemProps2.xml><?xml version="1.0" encoding="utf-8"?>
<ds:datastoreItem xmlns:ds="http://schemas.openxmlformats.org/officeDocument/2006/customXml" ds:itemID="{D9CA1686-B8F1-4535-8D45-387E58A0972C}"/>
</file>

<file path=customXml/itemProps3.xml><?xml version="1.0" encoding="utf-8"?>
<ds:datastoreItem xmlns:ds="http://schemas.openxmlformats.org/officeDocument/2006/customXml" ds:itemID="{BE6D7FAB-B2FF-4B12-9C8A-0F256E3853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2026-02-10T20:35:55Z</dcterms:created>
  <dcterms:modified xsi:type="dcterms:W3CDTF">2026-02-10T20:37:31Z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